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0.xml" ContentType="application/vnd.openxmlformats-officedocument.spreadsheetml.comments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FSEIMB/FS.EI-M-B/00.0 Oberbau/Luy/25FEI83689 - 26KSP16_GE_Hofgeismar_WE_SE2_Obervellmar/1_Ausschreibung/6_Urkalkulation/"/>
    </mc:Choice>
  </mc:AlternateContent>
  <xr:revisionPtr revIDLastSave="19" documentId="13_ncr:1_{4DE491FA-990A-4DDA-AF23-A507A24D1A4A}" xr6:coauthVersionLast="47" xr6:coauthVersionMax="47" xr10:uidLastSave="{F9C75CE9-68CA-42F4-9425-D4156831429A}"/>
  <bookViews>
    <workbookView xWindow="-120" yWindow="-120" windowWidth="29040" windowHeight="15720" tabRatio="915" activeTab="16" xr2:uid="{00000000-000D-0000-FFFF-FFFF00000000}"/>
  </bookViews>
  <sheets>
    <sheet name="FA" sheetId="112" r:id="rId1"/>
    <sheet name="ATWS" sheetId="119" r:id="rId2"/>
    <sheet name="Hand-ATWS" sheetId="102" r:id="rId3"/>
    <sheet name="Sh2" sheetId="92" r:id="rId4"/>
    <sheet name="Lf-Satz" sheetId="108" r:id="rId5"/>
    <sheet name="Lf1" sheetId="109" r:id="rId6"/>
    <sheet name="Lf2-3" sheetId="110" r:id="rId7"/>
    <sheet name="El6" sheetId="114" r:id="rId8"/>
    <sheet name="Magnet" sheetId="118" r:id="rId9"/>
    <sheet name="Sakra" sheetId="96" r:id="rId10"/>
    <sheet name="Sipo" sheetId="97" r:id="rId11"/>
    <sheet name="ATWS-Bed" sheetId="120" r:id="rId12"/>
    <sheet name="BEB" sheetId="116" r:id="rId13"/>
    <sheet name="SAS" sheetId="117" r:id="rId14"/>
    <sheet name="Hinweise zu Personal" sheetId="87" r:id="rId15"/>
    <sheet name="Gerät" sheetId="79" r:id="rId16"/>
    <sheet name="Personal" sheetId="86" r:id="rId17"/>
  </sheets>
  <definedNames>
    <definedName name="_xlnm._FilterDatabase" localSheetId="11" hidden="1">'ATWS-Bed'!$A$8:$Q$50</definedName>
    <definedName name="_xlnm._FilterDatabase" localSheetId="12" hidden="1">BEB!$A$8:$Q$50</definedName>
    <definedName name="_xlnm._FilterDatabase" localSheetId="16" hidden="1">Personal!$A$8:$Q$50</definedName>
    <definedName name="_xlnm._FilterDatabase" localSheetId="9" hidden="1">Sakra!$A$8:$Q$50</definedName>
    <definedName name="_xlnm._FilterDatabase" localSheetId="13" hidden="1">SAS!$A$8:$Q$50</definedName>
    <definedName name="_xlnm._FilterDatabase" localSheetId="10" hidden="1">Sipo!$A$8:$Q$50</definedName>
    <definedName name="_xlnm.Print_Area" localSheetId="1">ATWS!$B$2:$G$70</definedName>
    <definedName name="_xlnm.Print_Area" localSheetId="11">'ATWS-Bed'!$B$2:$G$60</definedName>
    <definedName name="_xlnm.Print_Area" localSheetId="12">BEB!$B$2:$G$60</definedName>
    <definedName name="_xlnm.Print_Area" localSheetId="7">'El6'!$B$2:$G$70</definedName>
    <definedName name="_xlnm.Print_Area" localSheetId="0">FA!$B$2:$G$70</definedName>
    <definedName name="_xlnm.Print_Area" localSheetId="15">Gerät!$B$2:$G$70</definedName>
    <definedName name="_xlnm.Print_Area" localSheetId="2">'Hand-ATWS'!$B$2:$G$70</definedName>
    <definedName name="_xlnm.Print_Area" localSheetId="14">'Hinweise zu Personal'!$B$2:$G$55</definedName>
    <definedName name="_xlnm.Print_Area" localSheetId="5">'Lf1'!$B$2:$G$70</definedName>
    <definedName name="_xlnm.Print_Area" localSheetId="6">'Lf2-3'!$B$2:$G$70</definedName>
    <definedName name="_xlnm.Print_Area" localSheetId="4">'Lf-Satz'!$B$2:$G$70</definedName>
    <definedName name="_xlnm.Print_Area" localSheetId="8">Magnet!$B$2:$G$70</definedName>
    <definedName name="_xlnm.Print_Area" localSheetId="16">Personal!$B$2:$G$60</definedName>
    <definedName name="_xlnm.Print_Area" localSheetId="9">Sakra!$B$2:$G$60</definedName>
    <definedName name="_xlnm.Print_Area" localSheetId="13">SAS!$B$2:$G$60</definedName>
    <definedName name="_xlnm.Print_Area" localSheetId="3">'Sh2'!$B$2:$G$70</definedName>
    <definedName name="_xlnm.Print_Area" localSheetId="10">Sipo!$B$2:$G$60</definedName>
    <definedName name="VV_BEZEICHNUNG" localSheetId="11">'ATWS-Bed'!$C$6</definedName>
    <definedName name="VV_BEZEICHNUNG" localSheetId="12">BEB!$C$6</definedName>
    <definedName name="VV_BEZEICHNUNG" localSheetId="9">Sakra!$C$6</definedName>
    <definedName name="VV_BEZEICHNUNG" localSheetId="13">SAS!$C$6</definedName>
    <definedName name="VV_BEZEICHNUNG" localSheetId="10">Sipo!$C$6</definedName>
    <definedName name="VV_BEZEICHNUNG">Personal!$C$6</definedName>
    <definedName name="VV_BEZEICHNUNG_1" localSheetId="1">ATWS!$C$7</definedName>
    <definedName name="VV_BEZEICHNUNG_1" localSheetId="7">'El6'!$C$7</definedName>
    <definedName name="VV_BEZEICHNUNG_1" localSheetId="0">FA!$C$7</definedName>
    <definedName name="VV_BEZEICHNUNG_1" localSheetId="2">'Hand-ATWS'!$C$7</definedName>
    <definedName name="VV_BEZEICHNUNG_1" localSheetId="5">'Lf1'!$C$7</definedName>
    <definedName name="VV_BEZEICHNUNG_1" localSheetId="6">'Lf2-3'!$C$7</definedName>
    <definedName name="VV_BEZEICHNUNG_1" localSheetId="4">'Lf-Satz'!$C$7</definedName>
    <definedName name="VV_BEZEICHNUNG_1" localSheetId="8">Magnet!$C$7</definedName>
    <definedName name="VV_BEZEICHNUNG_1" localSheetId="3">'Sh2'!$C$7</definedName>
    <definedName name="VV_BEZEICHNUNG_1">Gerät!$C$7</definedName>
    <definedName name="VV_BEZEICHNUNG_2">'Hinweise zu Personal'!$C$6</definedName>
    <definedName name="VV_VORGANGSNUMMER" localSheetId="11">'ATWS-Bed'!$C$5</definedName>
    <definedName name="VV_VORGANGSNUMMER" localSheetId="12">BEB!$C$5</definedName>
    <definedName name="VV_VORGANGSNUMMER" localSheetId="9">Sakra!$C$5</definedName>
    <definedName name="VV_VORGANGSNUMMER" localSheetId="13">SAS!$C$5</definedName>
    <definedName name="VV_VORGANGSNUMMER" localSheetId="10">Sipo!$C$5</definedName>
    <definedName name="VV_VORGANGSNUMMER">Personal!$C$5</definedName>
    <definedName name="VV_VORGANGSNUMMER_1" localSheetId="1">ATWS!$C$5</definedName>
    <definedName name="VV_VORGANGSNUMMER_1" localSheetId="7">'El6'!$C$5</definedName>
    <definedName name="VV_VORGANGSNUMMER_1" localSheetId="0">FA!$C$5</definedName>
    <definedName name="VV_VORGANGSNUMMER_1" localSheetId="2">'Hand-ATWS'!$C$5</definedName>
    <definedName name="VV_VORGANGSNUMMER_1" localSheetId="5">'Lf1'!$C$5</definedName>
    <definedName name="VV_VORGANGSNUMMER_1" localSheetId="6">'Lf2-3'!$C$5</definedName>
    <definedName name="VV_VORGANGSNUMMER_1" localSheetId="4">'Lf-Satz'!$C$5</definedName>
    <definedName name="VV_VORGANGSNUMMER_1" localSheetId="8">Magnet!$C$5</definedName>
    <definedName name="VV_VORGANGSNUMMER_1" localSheetId="3">'Sh2'!$C$5</definedName>
    <definedName name="VV_VORGANGSNUMMER_1">Gerät!$C$5</definedName>
    <definedName name="VV_VORGANGSNUMMER_2">'Hinweise zu Personal'!$C$5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3" i="120" l="1"/>
  <c r="E40" i="120"/>
  <c r="E41" i="120" s="1"/>
  <c r="F41" i="120" s="1"/>
  <c r="F42" i="120" s="1"/>
  <c r="G36" i="120"/>
  <c r="E33" i="120"/>
  <c r="E34" i="120" s="1"/>
  <c r="F34" i="120" s="1"/>
  <c r="F35" i="120" s="1"/>
  <c r="G29" i="120"/>
  <c r="E26" i="120"/>
  <c r="E27" i="120" s="1"/>
  <c r="F27" i="120" s="1"/>
  <c r="F28" i="120" s="1"/>
  <c r="G22" i="120"/>
  <c r="F21" i="120"/>
  <c r="G23" i="120" s="1"/>
  <c r="F20" i="120"/>
  <c r="F19" i="120"/>
  <c r="F18" i="120"/>
  <c r="F12" i="120"/>
  <c r="E11" i="120"/>
  <c r="F11" i="120" s="1"/>
  <c r="E10" i="120"/>
  <c r="F10" i="120" s="1"/>
  <c r="F9" i="120"/>
  <c r="F13" i="120" s="1"/>
  <c r="G6" i="120"/>
  <c r="G58" i="119"/>
  <c r="G57" i="119"/>
  <c r="F54" i="119"/>
  <c r="F53" i="119"/>
  <c r="F52" i="119"/>
  <c r="F51" i="119"/>
  <c r="F55" i="119" s="1"/>
  <c r="B51" i="119"/>
  <c r="G49" i="119"/>
  <c r="F45" i="119"/>
  <c r="F44" i="119"/>
  <c r="F42" i="119"/>
  <c r="F46" i="119" s="1"/>
  <c r="F41" i="119"/>
  <c r="F36" i="119"/>
  <c r="F35" i="119"/>
  <c r="F34" i="119"/>
  <c r="F33" i="119"/>
  <c r="F32" i="119"/>
  <c r="F37" i="119" s="1"/>
  <c r="G30" i="119"/>
  <c r="G29" i="119"/>
  <c r="F26" i="119"/>
  <c r="F25" i="119"/>
  <c r="F24" i="119"/>
  <c r="F23" i="119"/>
  <c r="F22" i="119"/>
  <c r="F21" i="119"/>
  <c r="F27" i="119" s="1"/>
  <c r="G19" i="119"/>
  <c r="G18" i="119"/>
  <c r="F15" i="119"/>
  <c r="F14" i="119"/>
  <c r="F13" i="119"/>
  <c r="F12" i="119"/>
  <c r="F11" i="119"/>
  <c r="F10" i="119"/>
  <c r="F16" i="119" s="1"/>
  <c r="F6" i="119"/>
  <c r="F5" i="119"/>
  <c r="F4" i="119"/>
  <c r="F3" i="119"/>
  <c r="G58" i="118"/>
  <c r="G57" i="118"/>
  <c r="F55" i="118"/>
  <c r="F54" i="118"/>
  <c r="F53" i="118"/>
  <c r="F52" i="118"/>
  <c r="F51" i="118"/>
  <c r="B51" i="118"/>
  <c r="G49" i="118"/>
  <c r="F45" i="118"/>
  <c r="F44" i="118"/>
  <c r="F42" i="118"/>
  <c r="F46" i="118" s="1"/>
  <c r="F41" i="118"/>
  <c r="F37" i="118"/>
  <c r="F36" i="118"/>
  <c r="F35" i="118"/>
  <c r="F34" i="118"/>
  <c r="F33" i="118"/>
  <c r="F32" i="118"/>
  <c r="G30" i="118"/>
  <c r="G29" i="118"/>
  <c r="F27" i="118"/>
  <c r="F26" i="118"/>
  <c r="F25" i="118"/>
  <c r="F24" i="118"/>
  <c r="F23" i="118"/>
  <c r="F22" i="118"/>
  <c r="F21" i="118"/>
  <c r="G19" i="118"/>
  <c r="G18" i="118"/>
  <c r="F16" i="118"/>
  <c r="F15" i="118"/>
  <c r="F14" i="118"/>
  <c r="F13" i="118"/>
  <c r="F12" i="118"/>
  <c r="F11" i="118"/>
  <c r="F10" i="118"/>
  <c r="F6" i="118"/>
  <c r="F5" i="118"/>
  <c r="F4" i="118"/>
  <c r="F3" i="118"/>
  <c r="G43" i="117"/>
  <c r="E40" i="117"/>
  <c r="E41" i="117" s="1"/>
  <c r="F41" i="117" s="1"/>
  <c r="F42" i="117" s="1"/>
  <c r="G36" i="117"/>
  <c r="E33" i="117"/>
  <c r="E34" i="117" s="1"/>
  <c r="F34" i="117" s="1"/>
  <c r="F35" i="117" s="1"/>
  <c r="G29" i="117"/>
  <c r="E26" i="117"/>
  <c r="E27" i="117" s="1"/>
  <c r="F27" i="117" s="1"/>
  <c r="F28" i="117" s="1"/>
  <c r="G22" i="117"/>
  <c r="F20" i="117"/>
  <c r="F19" i="117"/>
  <c r="F18" i="117"/>
  <c r="F21" i="117" s="1"/>
  <c r="F12" i="117"/>
  <c r="E11" i="117"/>
  <c r="F11" i="117" s="1"/>
  <c r="E10" i="117"/>
  <c r="F10" i="117" s="1"/>
  <c r="F9" i="117"/>
  <c r="G6" i="117"/>
  <c r="G43" i="116"/>
  <c r="E40" i="116"/>
  <c r="E41" i="116" s="1"/>
  <c r="F41" i="116" s="1"/>
  <c r="F42" i="116" s="1"/>
  <c r="G36" i="116"/>
  <c r="E33" i="116"/>
  <c r="E34" i="116" s="1"/>
  <c r="F34" i="116" s="1"/>
  <c r="F35" i="116" s="1"/>
  <c r="G29" i="116"/>
  <c r="E26" i="116"/>
  <c r="E27" i="116" s="1"/>
  <c r="F27" i="116" s="1"/>
  <c r="F28" i="116" s="1"/>
  <c r="G22" i="116"/>
  <c r="F20" i="116"/>
  <c r="F19" i="116"/>
  <c r="F18" i="116"/>
  <c r="F21" i="116" s="1"/>
  <c r="F12" i="116"/>
  <c r="E11" i="116"/>
  <c r="F11" i="116" s="1"/>
  <c r="E10" i="116"/>
  <c r="F10" i="116" s="1"/>
  <c r="F9" i="116"/>
  <c r="F13" i="116" s="1"/>
  <c r="G6" i="116"/>
  <c r="G58" i="114"/>
  <c r="G57" i="114"/>
  <c r="F54" i="114"/>
  <c r="F53" i="114"/>
  <c r="F52" i="114"/>
  <c r="F51" i="114"/>
  <c r="F55" i="114" s="1"/>
  <c r="B51" i="114"/>
  <c r="G49" i="114"/>
  <c r="F45" i="114"/>
  <c r="F44" i="114"/>
  <c r="F42" i="114"/>
  <c r="F46" i="114" s="1"/>
  <c r="F41" i="114"/>
  <c r="F36" i="114"/>
  <c r="F35" i="114"/>
  <c r="F34" i="114"/>
  <c r="F33" i="114"/>
  <c r="F32" i="114"/>
  <c r="F37" i="114" s="1"/>
  <c r="G30" i="114"/>
  <c r="G29" i="114"/>
  <c r="F26" i="114"/>
  <c r="F25" i="114"/>
  <c r="F24" i="114"/>
  <c r="F23" i="114"/>
  <c r="F22" i="114"/>
  <c r="F21" i="114"/>
  <c r="F27" i="114" s="1"/>
  <c r="G19" i="114"/>
  <c r="G18" i="114"/>
  <c r="F15" i="114"/>
  <c r="F14" i="114"/>
  <c r="F13" i="114"/>
  <c r="F12" i="114"/>
  <c r="F11" i="114"/>
  <c r="F10" i="114"/>
  <c r="F16" i="114" s="1"/>
  <c r="F6" i="114"/>
  <c r="F5" i="114"/>
  <c r="F4" i="114"/>
  <c r="F3" i="114"/>
  <c r="G58" i="112"/>
  <c r="G57" i="112"/>
  <c r="F54" i="112"/>
  <c r="F53" i="112"/>
  <c r="F52" i="112"/>
  <c r="F51" i="112"/>
  <c r="F55" i="112" s="1"/>
  <c r="B51" i="112"/>
  <c r="G49" i="112"/>
  <c r="F45" i="112"/>
  <c r="F44" i="112"/>
  <c r="F42" i="112"/>
  <c r="F46" i="112" s="1"/>
  <c r="F41" i="112"/>
  <c r="F36" i="112"/>
  <c r="F35" i="112"/>
  <c r="F34" i="112"/>
  <c r="F33" i="112"/>
  <c r="F32" i="112"/>
  <c r="F37" i="112" s="1"/>
  <c r="G30" i="112"/>
  <c r="G29" i="112"/>
  <c r="F26" i="112"/>
  <c r="F25" i="112"/>
  <c r="F24" i="112"/>
  <c r="F23" i="112"/>
  <c r="F22" i="112"/>
  <c r="F21" i="112"/>
  <c r="F27" i="112" s="1"/>
  <c r="G19" i="112"/>
  <c r="G18" i="112"/>
  <c r="F15" i="112"/>
  <c r="F14" i="112"/>
  <c r="F13" i="112"/>
  <c r="F12" i="112"/>
  <c r="F11" i="112"/>
  <c r="F10" i="112"/>
  <c r="F16" i="112" s="1"/>
  <c r="F6" i="112"/>
  <c r="F5" i="112"/>
  <c r="F4" i="112"/>
  <c r="F3" i="112"/>
  <c r="G58" i="110"/>
  <c r="G57" i="110"/>
  <c r="F54" i="110"/>
  <c r="F53" i="110"/>
  <c r="F52" i="110"/>
  <c r="F51" i="110"/>
  <c r="F55" i="110" s="1"/>
  <c r="B51" i="110"/>
  <c r="G49" i="110"/>
  <c r="F45" i="110"/>
  <c r="F44" i="110"/>
  <c r="F42" i="110"/>
  <c r="F46" i="110" s="1"/>
  <c r="F41" i="110"/>
  <c r="F36" i="110"/>
  <c r="F35" i="110"/>
  <c r="F34" i="110"/>
  <c r="F33" i="110"/>
  <c r="F32" i="110"/>
  <c r="F37" i="110" s="1"/>
  <c r="G30" i="110"/>
  <c r="G29" i="110"/>
  <c r="F26" i="110"/>
  <c r="F25" i="110"/>
  <c r="F24" i="110"/>
  <c r="F23" i="110"/>
  <c r="F22" i="110"/>
  <c r="F21" i="110"/>
  <c r="F27" i="110" s="1"/>
  <c r="G19" i="110"/>
  <c r="G18" i="110"/>
  <c r="F15" i="110"/>
  <c r="F14" i="110"/>
  <c r="F13" i="110"/>
  <c r="F12" i="110"/>
  <c r="F11" i="110"/>
  <c r="F10" i="110"/>
  <c r="F16" i="110" s="1"/>
  <c r="F6" i="110"/>
  <c r="F5" i="110"/>
  <c r="F4" i="110"/>
  <c r="F3" i="110"/>
  <c r="G58" i="109"/>
  <c r="G57" i="109"/>
  <c r="F54" i="109"/>
  <c r="F53" i="109"/>
  <c r="F52" i="109"/>
  <c r="F51" i="109"/>
  <c r="F55" i="109" s="1"/>
  <c r="B51" i="109"/>
  <c r="G49" i="109"/>
  <c r="F45" i="109"/>
  <c r="F44" i="109"/>
  <c r="F42" i="109"/>
  <c r="F46" i="109" s="1"/>
  <c r="F41" i="109"/>
  <c r="F36" i="109"/>
  <c r="F35" i="109"/>
  <c r="F34" i="109"/>
  <c r="F33" i="109"/>
  <c r="F32" i="109"/>
  <c r="F37" i="109" s="1"/>
  <c r="G30" i="109"/>
  <c r="G29" i="109"/>
  <c r="F26" i="109"/>
  <c r="F25" i="109"/>
  <c r="F24" i="109"/>
  <c r="F23" i="109"/>
  <c r="F22" i="109"/>
  <c r="F21" i="109"/>
  <c r="F27" i="109" s="1"/>
  <c r="G19" i="109"/>
  <c r="G18" i="109"/>
  <c r="F15" i="109"/>
  <c r="F14" i="109"/>
  <c r="F13" i="109"/>
  <c r="F12" i="109"/>
  <c r="F11" i="109"/>
  <c r="F10" i="109"/>
  <c r="F16" i="109" s="1"/>
  <c r="F6" i="109"/>
  <c r="F5" i="109"/>
  <c r="F4" i="109"/>
  <c r="F3" i="109"/>
  <c r="G58" i="108"/>
  <c r="G57" i="108"/>
  <c r="F55" i="108"/>
  <c r="F54" i="108"/>
  <c r="F53" i="108"/>
  <c r="F52" i="108"/>
  <c r="F51" i="108"/>
  <c r="B51" i="108"/>
  <c r="G49" i="108"/>
  <c r="F46" i="108"/>
  <c r="F45" i="108"/>
  <c r="F44" i="108"/>
  <c r="F42" i="108"/>
  <c r="F41" i="108"/>
  <c r="F37" i="108"/>
  <c r="F36" i="108"/>
  <c r="F35" i="108"/>
  <c r="F34" i="108"/>
  <c r="F33" i="108"/>
  <c r="F32" i="108"/>
  <c r="G30" i="108"/>
  <c r="G29" i="108"/>
  <c r="F27" i="108"/>
  <c r="F28" i="108" s="1"/>
  <c r="F26" i="108"/>
  <c r="F25" i="108"/>
  <c r="F24" i="108"/>
  <c r="F23" i="108"/>
  <c r="F22" i="108"/>
  <c r="F21" i="108"/>
  <c r="G19" i="108"/>
  <c r="G18" i="108"/>
  <c r="F16" i="108"/>
  <c r="F15" i="108"/>
  <c r="F14" i="108"/>
  <c r="F13" i="108"/>
  <c r="F12" i="108"/>
  <c r="F11" i="108"/>
  <c r="F10" i="108"/>
  <c r="F6" i="108"/>
  <c r="F5" i="108"/>
  <c r="F4" i="108"/>
  <c r="F3" i="108"/>
  <c r="G58" i="102"/>
  <c r="G57" i="102"/>
  <c r="F54" i="102"/>
  <c r="F53" i="102"/>
  <c r="F52" i="102"/>
  <c r="F51" i="102"/>
  <c r="F55" i="102" s="1"/>
  <c r="B51" i="102"/>
  <c r="G49" i="102"/>
  <c r="F45" i="102"/>
  <c r="F44" i="102"/>
  <c r="F46" i="102" s="1"/>
  <c r="F42" i="102"/>
  <c r="F41" i="102"/>
  <c r="F36" i="102"/>
  <c r="F35" i="102"/>
  <c r="F34" i="102"/>
  <c r="F33" i="102"/>
  <c r="F32" i="102"/>
  <c r="F37" i="102" s="1"/>
  <c r="G30" i="102"/>
  <c r="G29" i="102"/>
  <c r="F28" i="102"/>
  <c r="F29" i="102" s="1"/>
  <c r="F30" i="102" s="1"/>
  <c r="F27" i="102"/>
  <c r="F26" i="102"/>
  <c r="F25" i="102"/>
  <c r="F24" i="102"/>
  <c r="F23" i="102"/>
  <c r="F22" i="102"/>
  <c r="F21" i="102"/>
  <c r="G19" i="102"/>
  <c r="G18" i="102"/>
  <c r="F15" i="102"/>
  <c r="F14" i="102"/>
  <c r="F13" i="102"/>
  <c r="F16" i="102" s="1"/>
  <c r="F12" i="102"/>
  <c r="F11" i="102"/>
  <c r="F10" i="102"/>
  <c r="F6" i="102"/>
  <c r="F5" i="102"/>
  <c r="F4" i="102"/>
  <c r="F3" i="102"/>
  <c r="G43" i="97"/>
  <c r="E41" i="97"/>
  <c r="F41" i="97" s="1"/>
  <c r="F42" i="97" s="1"/>
  <c r="E40" i="97"/>
  <c r="G36" i="97"/>
  <c r="E33" i="97"/>
  <c r="E34" i="97" s="1"/>
  <c r="F34" i="97" s="1"/>
  <c r="F35" i="97" s="1"/>
  <c r="G29" i="97"/>
  <c r="E26" i="97"/>
  <c r="E27" i="97" s="1"/>
  <c r="F27" i="97" s="1"/>
  <c r="F28" i="97" s="1"/>
  <c r="G22" i="97"/>
  <c r="F20" i="97"/>
  <c r="F19" i="97"/>
  <c r="F18" i="97"/>
  <c r="F21" i="97" s="1"/>
  <c r="F12" i="97"/>
  <c r="E11" i="97"/>
  <c r="F11" i="97" s="1"/>
  <c r="E10" i="97"/>
  <c r="F10" i="97" s="1"/>
  <c r="F9" i="97"/>
  <c r="F13" i="97" s="1"/>
  <c r="G6" i="97"/>
  <c r="G43" i="96"/>
  <c r="E41" i="96"/>
  <c r="F41" i="96" s="1"/>
  <c r="F42" i="96" s="1"/>
  <c r="E40" i="96"/>
  <c r="G36" i="96"/>
  <c r="F34" i="96"/>
  <c r="F35" i="96" s="1"/>
  <c r="E34" i="96"/>
  <c r="E33" i="96"/>
  <c r="G29" i="96"/>
  <c r="E26" i="96"/>
  <c r="E27" i="96" s="1"/>
  <c r="F27" i="96" s="1"/>
  <c r="F28" i="96" s="1"/>
  <c r="G22" i="96"/>
  <c r="F20" i="96"/>
  <c r="F19" i="96"/>
  <c r="F18" i="96"/>
  <c r="F21" i="96" s="1"/>
  <c r="F12" i="96"/>
  <c r="E11" i="96"/>
  <c r="F11" i="96" s="1"/>
  <c r="F10" i="96"/>
  <c r="E10" i="96"/>
  <c r="F9" i="96"/>
  <c r="G6" i="96"/>
  <c r="G58" i="92"/>
  <c r="G57" i="92"/>
  <c r="F54" i="92"/>
  <c r="F53" i="92"/>
  <c r="F52" i="92"/>
  <c r="F51" i="92"/>
  <c r="F55" i="92" s="1"/>
  <c r="B51" i="92"/>
  <c r="G49" i="92"/>
  <c r="F45" i="92"/>
  <c r="F44" i="92"/>
  <c r="F42" i="92"/>
  <c r="F46" i="92" s="1"/>
  <c r="F41" i="92"/>
  <c r="F36" i="92"/>
  <c r="F35" i="92"/>
  <c r="F34" i="92"/>
  <c r="F33" i="92"/>
  <c r="F37" i="92" s="1"/>
  <c r="F32" i="92"/>
  <c r="G30" i="92"/>
  <c r="G29" i="92"/>
  <c r="F26" i="92"/>
  <c r="F25" i="92"/>
  <c r="F24" i="92"/>
  <c r="F23" i="92"/>
  <c r="F27" i="92" s="1"/>
  <c r="F22" i="92"/>
  <c r="F21" i="92"/>
  <c r="G19" i="92"/>
  <c r="G18" i="92"/>
  <c r="F15" i="92"/>
  <c r="F14" i="92"/>
  <c r="F13" i="92"/>
  <c r="F12" i="92"/>
  <c r="F16" i="92" s="1"/>
  <c r="F11" i="92"/>
  <c r="F10" i="92"/>
  <c r="F6" i="92"/>
  <c r="F5" i="92"/>
  <c r="F4" i="92"/>
  <c r="F3" i="92"/>
  <c r="G44" i="120" l="1"/>
  <c r="F43" i="120"/>
  <c r="F44" i="120" s="1"/>
  <c r="F45" i="120" s="1"/>
  <c r="G37" i="120"/>
  <c r="F36" i="120"/>
  <c r="F37" i="120" s="1"/>
  <c r="F38" i="120" s="1"/>
  <c r="G15" i="120"/>
  <c r="F14" i="120"/>
  <c r="F15" i="120" s="1"/>
  <c r="F16" i="120" s="1"/>
  <c r="G30" i="120"/>
  <c r="F29" i="120"/>
  <c r="F30" i="120" s="1"/>
  <c r="F31" i="120" s="1"/>
  <c r="F22" i="120"/>
  <c r="F23" i="120"/>
  <c r="F24" i="120" s="1"/>
  <c r="F17" i="119"/>
  <c r="F18" i="119" s="1"/>
  <c r="F19" i="119" s="1"/>
  <c r="F28" i="119"/>
  <c r="F29" i="119" s="1"/>
  <c r="F30" i="119" s="1"/>
  <c r="F38" i="119"/>
  <c r="F39" i="119" s="1"/>
  <c r="F43" i="119" s="1"/>
  <c r="F47" i="119"/>
  <c r="F48" i="119" s="1"/>
  <c r="F56" i="119"/>
  <c r="F57" i="119" s="1"/>
  <c r="F58" i="119" s="1"/>
  <c r="F18" i="118"/>
  <c r="F19" i="118" s="1"/>
  <c r="F29" i="118"/>
  <c r="F30" i="118" s="1"/>
  <c r="F39" i="118"/>
  <c r="F43" i="118" s="1"/>
  <c r="F47" i="118"/>
  <c r="F48" i="118" s="1"/>
  <c r="F38" i="118"/>
  <c r="F17" i="118"/>
  <c r="F56" i="118"/>
  <c r="F57" i="118" s="1"/>
  <c r="F58" i="118" s="1"/>
  <c r="F28" i="118"/>
  <c r="F13" i="117"/>
  <c r="G23" i="117"/>
  <c r="F22" i="117"/>
  <c r="F23" i="117"/>
  <c r="F24" i="117" s="1"/>
  <c r="G30" i="117"/>
  <c r="F29" i="117"/>
  <c r="F30" i="117" s="1"/>
  <c r="F31" i="117" s="1"/>
  <c r="G37" i="117"/>
  <c r="F36" i="117"/>
  <c r="F37" i="117"/>
  <c r="F38" i="117" s="1"/>
  <c r="G44" i="117"/>
  <c r="F43" i="117"/>
  <c r="F44" i="117"/>
  <c r="F45" i="117" s="1"/>
  <c r="G44" i="116"/>
  <c r="F43" i="116"/>
  <c r="F44" i="116" s="1"/>
  <c r="F45" i="116" s="1"/>
  <c r="G23" i="116"/>
  <c r="F22" i="116"/>
  <c r="F23" i="116" s="1"/>
  <c r="F24" i="116" s="1"/>
  <c r="G15" i="116"/>
  <c r="F14" i="116"/>
  <c r="F15" i="116" s="1"/>
  <c r="F16" i="116" s="1"/>
  <c r="G30" i="116"/>
  <c r="F29" i="116"/>
  <c r="F30" i="116" s="1"/>
  <c r="F31" i="116" s="1"/>
  <c r="F36" i="116"/>
  <c r="F37" i="116" s="1"/>
  <c r="F38" i="116" s="1"/>
  <c r="G37" i="116"/>
  <c r="F38" i="114"/>
  <c r="F39" i="114"/>
  <c r="F43" i="114" s="1"/>
  <c r="F47" i="114"/>
  <c r="F48" i="114" s="1"/>
  <c r="F28" i="114"/>
  <c r="F29" i="114" s="1"/>
  <c r="F30" i="114" s="1"/>
  <c r="F56" i="114"/>
  <c r="F57" i="114" s="1"/>
  <c r="F58" i="114" s="1"/>
  <c r="F17" i="114"/>
  <c r="F18" i="114" s="1"/>
  <c r="F19" i="114" s="1"/>
  <c r="F56" i="112"/>
  <c r="F57" i="112" s="1"/>
  <c r="F58" i="112" s="1"/>
  <c r="F28" i="112"/>
  <c r="F29" i="112" s="1"/>
  <c r="F30" i="112" s="1"/>
  <c r="F38" i="112"/>
  <c r="F39" i="112" s="1"/>
  <c r="F43" i="112" s="1"/>
  <c r="F48" i="112"/>
  <c r="F47" i="112"/>
  <c r="F17" i="112"/>
  <c r="F18" i="112" s="1"/>
  <c r="F19" i="112" s="1"/>
  <c r="F28" i="110"/>
  <c r="F29" i="110" s="1"/>
  <c r="F30" i="110" s="1"/>
  <c r="F38" i="110"/>
  <c r="F39" i="110" s="1"/>
  <c r="F43" i="110" s="1"/>
  <c r="F47" i="110"/>
  <c r="F48" i="110"/>
  <c r="F56" i="110"/>
  <c r="F57" i="110" s="1"/>
  <c r="F58" i="110" s="1"/>
  <c r="F17" i="110"/>
  <c r="F18" i="110"/>
  <c r="F19" i="110" s="1"/>
  <c r="F28" i="109"/>
  <c r="F29" i="109" s="1"/>
  <c r="F30" i="109" s="1"/>
  <c r="F38" i="109"/>
  <c r="F39" i="109" s="1"/>
  <c r="F43" i="109" s="1"/>
  <c r="F47" i="109"/>
  <c r="F48" i="109"/>
  <c r="F56" i="109"/>
  <c r="F57" i="109" s="1"/>
  <c r="F58" i="109" s="1"/>
  <c r="F17" i="109"/>
  <c r="F18" i="109" s="1"/>
  <c r="F19" i="109" s="1"/>
  <c r="F57" i="108"/>
  <c r="F58" i="108" s="1"/>
  <c r="F18" i="108"/>
  <c r="F19" i="108" s="1"/>
  <c r="F48" i="108"/>
  <c r="F29" i="108"/>
  <c r="F30" i="108" s="1"/>
  <c r="F38" i="108"/>
  <c r="F39" i="108" s="1"/>
  <c r="F43" i="108" s="1"/>
  <c r="F17" i="108"/>
  <c r="F47" i="108"/>
  <c r="F56" i="108"/>
  <c r="F18" i="102"/>
  <c r="F19" i="102" s="1"/>
  <c r="F17" i="102"/>
  <c r="F38" i="102"/>
  <c r="F39" i="102" s="1"/>
  <c r="F43" i="102" s="1"/>
  <c r="F47" i="102"/>
  <c r="F48" i="102" s="1"/>
  <c r="F56" i="102"/>
  <c r="F57" i="102" s="1"/>
  <c r="F58" i="102" s="1"/>
  <c r="G15" i="97"/>
  <c r="F14" i="97"/>
  <c r="F15" i="97" s="1"/>
  <c r="F16" i="97" s="1"/>
  <c r="G23" i="97"/>
  <c r="F22" i="97"/>
  <c r="F23" i="97" s="1"/>
  <c r="F24" i="97" s="1"/>
  <c r="F43" i="97"/>
  <c r="F44" i="97" s="1"/>
  <c r="F45" i="97" s="1"/>
  <c r="G44" i="97"/>
  <c r="F29" i="97"/>
  <c r="F30" i="97" s="1"/>
  <c r="F31" i="97" s="1"/>
  <c r="G30" i="97"/>
  <c r="F36" i="97"/>
  <c r="G37" i="97"/>
  <c r="F37" i="97"/>
  <c r="F38" i="97" s="1"/>
  <c r="F13" i="96"/>
  <c r="F43" i="96"/>
  <c r="G44" i="96"/>
  <c r="F44" i="96"/>
  <c r="F45" i="96" s="1"/>
  <c r="G23" i="96"/>
  <c r="F22" i="96"/>
  <c r="F23" i="96"/>
  <c r="F24" i="96" s="1"/>
  <c r="F30" i="96"/>
  <c r="F31" i="96" s="1"/>
  <c r="G30" i="96"/>
  <c r="F29" i="96"/>
  <c r="F36" i="96"/>
  <c r="F37" i="96" s="1"/>
  <c r="F38" i="96" s="1"/>
  <c r="G37" i="96"/>
  <c r="F17" i="92"/>
  <c r="F18" i="92" s="1"/>
  <c r="F19" i="92" s="1"/>
  <c r="F56" i="92"/>
  <c r="F57" i="92"/>
  <c r="F58" i="92" s="1"/>
  <c r="F38" i="92"/>
  <c r="F39" i="92" s="1"/>
  <c r="F43" i="92" s="1"/>
  <c r="F28" i="92"/>
  <c r="F29" i="92" s="1"/>
  <c r="F30" i="92" s="1"/>
  <c r="F47" i="92"/>
  <c r="F48" i="92" s="1"/>
  <c r="F49" i="119" l="1"/>
  <c r="G48" i="119"/>
  <c r="F49" i="118"/>
  <c r="G48" i="118"/>
  <c r="G15" i="117"/>
  <c r="F14" i="117"/>
  <c r="F15" i="117" s="1"/>
  <c r="F16" i="117" s="1"/>
  <c r="F49" i="114"/>
  <c r="G48" i="114"/>
  <c r="F49" i="112"/>
  <c r="G48" i="112"/>
  <c r="F49" i="110"/>
  <c r="G48" i="110"/>
  <c r="F49" i="109"/>
  <c r="G48" i="109"/>
  <c r="F49" i="108"/>
  <c r="G48" i="108"/>
  <c r="F49" i="102"/>
  <c r="G48" i="102"/>
  <c r="F14" i="96"/>
  <c r="F15" i="96" s="1"/>
  <c r="F16" i="96" s="1"/>
  <c r="G15" i="96"/>
  <c r="F49" i="92"/>
  <c r="G48" i="92"/>
  <c r="E37" i="87"/>
  <c r="C37" i="87"/>
  <c r="F36" i="87"/>
  <c r="F35" i="87"/>
  <c r="C35" i="87"/>
  <c r="F34" i="87"/>
  <c r="F33" i="87"/>
  <c r="C33" i="87"/>
  <c r="F32" i="87"/>
  <c r="F31" i="87"/>
  <c r="C31" i="87"/>
  <c r="F30" i="87"/>
  <c r="F29" i="87"/>
  <c r="C29" i="87"/>
  <c r="F26" i="87"/>
  <c r="E26" i="87"/>
  <c r="F25" i="87"/>
  <c r="E25" i="87"/>
  <c r="E24" i="87"/>
  <c r="F24" i="87" s="1"/>
  <c r="F23" i="87"/>
  <c r="E23" i="87"/>
  <c r="F22" i="87"/>
  <c r="E22" i="87"/>
  <c r="F21" i="87"/>
  <c r="E21" i="87"/>
  <c r="E20" i="87"/>
  <c r="E27" i="87" s="1"/>
  <c r="C27" i="87" s="1"/>
  <c r="F17" i="87"/>
  <c r="E17" i="87"/>
  <c r="E16" i="87"/>
  <c r="F16" i="87" s="1"/>
  <c r="F15" i="87"/>
  <c r="E15" i="87"/>
  <c r="E14" i="87"/>
  <c r="F14" i="87" s="1"/>
  <c r="F13" i="87"/>
  <c r="E13" i="87"/>
  <c r="E12" i="87"/>
  <c r="F12" i="87" s="1"/>
  <c r="F11" i="87"/>
  <c r="E11" i="87"/>
  <c r="E18" i="87" s="1"/>
  <c r="C18" i="87" s="1"/>
  <c r="F9" i="87"/>
  <c r="C36" i="87" s="1"/>
  <c r="G6" i="87"/>
  <c r="G43" i="86"/>
  <c r="E41" i="86"/>
  <c r="F41" i="86" s="1"/>
  <c r="F42" i="86" s="1"/>
  <c r="E40" i="86"/>
  <c r="G36" i="86"/>
  <c r="F34" i="86"/>
  <c r="F35" i="86" s="1"/>
  <c r="E34" i="86"/>
  <c r="E33" i="86"/>
  <c r="G29" i="86"/>
  <c r="F28" i="86"/>
  <c r="F29" i="86" s="1"/>
  <c r="F27" i="86"/>
  <c r="E27" i="86"/>
  <c r="E26" i="86"/>
  <c r="G22" i="86"/>
  <c r="F20" i="86"/>
  <c r="F19" i="86"/>
  <c r="F18" i="86"/>
  <c r="F21" i="86" s="1"/>
  <c r="F12" i="86"/>
  <c r="E11" i="86"/>
  <c r="F11" i="86" s="1"/>
  <c r="F10" i="86"/>
  <c r="E10" i="86"/>
  <c r="F9" i="86"/>
  <c r="F13" i="86" s="1"/>
  <c r="G6" i="86"/>
  <c r="G58" i="79"/>
  <c r="G57" i="79"/>
  <c r="F54" i="79"/>
  <c r="F53" i="79"/>
  <c r="F52" i="79"/>
  <c r="F55" i="79" s="1"/>
  <c r="F51" i="79"/>
  <c r="B51" i="79"/>
  <c r="G49" i="79"/>
  <c r="F45" i="79"/>
  <c r="F44" i="79"/>
  <c r="F42" i="79"/>
  <c r="F46" i="79" s="1"/>
  <c r="F41" i="79"/>
  <c r="F36" i="79"/>
  <c r="F35" i="79"/>
  <c r="F34" i="79"/>
  <c r="F33" i="79"/>
  <c r="F37" i="79" s="1"/>
  <c r="F32" i="79"/>
  <c r="G30" i="79"/>
  <c r="G29" i="79"/>
  <c r="F26" i="79"/>
  <c r="F25" i="79"/>
  <c r="F24" i="79"/>
  <c r="F23" i="79"/>
  <c r="F27" i="79" s="1"/>
  <c r="F22" i="79"/>
  <c r="F21" i="79"/>
  <c r="G19" i="79"/>
  <c r="G18" i="79"/>
  <c r="F16" i="79"/>
  <c r="F15" i="79"/>
  <c r="F14" i="79"/>
  <c r="F13" i="79"/>
  <c r="F12" i="79"/>
  <c r="F11" i="79"/>
  <c r="F10" i="79"/>
  <c r="F6" i="79"/>
  <c r="F5" i="79"/>
  <c r="F4" i="79"/>
  <c r="F3" i="79"/>
  <c r="F47" i="79" l="1"/>
  <c r="F48" i="79" s="1"/>
  <c r="G23" i="86"/>
  <c r="F22" i="86"/>
  <c r="F23" i="86" s="1"/>
  <c r="F24" i="86" s="1"/>
  <c r="F18" i="87"/>
  <c r="F27" i="87" s="1"/>
  <c r="F37" i="87" s="1"/>
  <c r="F38" i="87" s="1"/>
  <c r="F38" i="79"/>
  <c r="F39" i="79" s="1"/>
  <c r="F43" i="79" s="1"/>
  <c r="F36" i="86"/>
  <c r="G37" i="86"/>
  <c r="F37" i="86"/>
  <c r="F38" i="86" s="1"/>
  <c r="F29" i="79"/>
  <c r="F30" i="79" s="1"/>
  <c r="F28" i="79"/>
  <c r="G15" i="86"/>
  <c r="F14" i="86"/>
  <c r="F15" i="86" s="1"/>
  <c r="F16" i="86" s="1"/>
  <c r="F56" i="79"/>
  <c r="F57" i="79"/>
  <c r="F58" i="79" s="1"/>
  <c r="G44" i="86"/>
  <c r="F43" i="86"/>
  <c r="F44" i="86" s="1"/>
  <c r="F45" i="86" s="1"/>
  <c r="G30" i="86"/>
  <c r="F30" i="86"/>
  <c r="F31" i="86" s="1"/>
  <c r="F20" i="87"/>
  <c r="C30" i="87"/>
  <c r="C34" i="87"/>
  <c r="F17" i="79"/>
  <c r="F18" i="79" s="1"/>
  <c r="F19" i="79" s="1"/>
  <c r="C32" i="87"/>
  <c r="G48" i="79" l="1"/>
  <c r="F49" i="79"/>
  <c r="G40" i="87"/>
  <c r="F40" i="87"/>
  <c r="F39" i="8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36B45F81-C1FE-47F9-9C57-A0B0015CBB76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6FB31026-2959-4010-B65D-68B25AE7A801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CE1D38A3-5DAB-4AB2-9FBD-D2ACC4F78966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C09C108B-54A8-4871-A587-A24ABA402781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6689CC93-745F-48C3-8F7D-693FAD49AEA4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3EC1BB2B-C6E6-44DD-87FE-E6D0CBB44AFB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92C3D4AE-AB15-4D94-BCB2-94B00172E516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50EBF15A-5DD1-476B-AB6B-08197FE47CDA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9E97A588-97B1-4ABE-B71A-F226BB5AD2AC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4DFC087D-DE7C-493B-9465-4C3DA7A8C2B8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47400AC9-3E25-42C3-A450-6FD8BB7C5409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27C5C19E-31DD-45B0-BA02-5A8BEA72C9E9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36366DDE-AAB0-4F5D-A72D-C1955EB36D22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30F1A0F2-159E-4392-9702-BFE7ABEA8FD4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64FBFFD2-3A46-4550-BC6E-84D55756A6D2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9026EB7B-D7CA-4FFE-8594-5465A2A86BE3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9E1C013-F728-4A8C-83DF-31AE759FCA95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7F0FD7F2-9B7A-462C-824F-532ACD4116A1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A53EEE8F-9B28-4421-941C-7520CCB5B303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3E4F0DC9-E9A2-4BF2-8FA0-F790A3F65423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4ECD798C-89C3-4C95-943B-1770C013C623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37CF8C30-70AA-49B4-87DF-EBBE4627BCD7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D9D799A6-CC53-40C7-BC38-D288F0411871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EF42CC11-4F3C-406F-B849-B9D41368020C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CEB4388B-3C9E-41B8-A6CF-3516B4C555DE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39347172-BC6D-447D-8099-F2A9A34EB30E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B9DBB61E-3F2F-4487-8E05-3AAE3F6C9B47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823CAEBE-D860-4983-84A9-C6E8183F9311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81D3A5B4-E68E-4333-9F69-E5D3B726A6B8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F3A6670A-9745-41CD-8B4E-45292CE0B9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AE6761B5-C509-4110-B36C-69A56A8A3757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4E580E5D-3E05-42F2-9C73-0707183CCD19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5BD7E89B-4041-4F34-A118-D779AA1A128A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B4F59BB8-8DB8-4F43-9B1C-675BDC3BE373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E52DA8A7-DC74-4846-9D11-86DBDDC7B603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8974B522-C87F-4FA7-B4B7-2C30F21EBB5E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<sst xmlns="http://schemas.openxmlformats.org/spreadsheetml/2006/main" count="2762" uniqueCount="188">
  <si>
    <t>Angaben zur Preisermittlung (G)</t>
  </si>
  <si>
    <t>Mengenangaben gemäß Leistungsverzeichnis:</t>
  </si>
  <si>
    <t>Technisches Gerät</t>
  </si>
  <si>
    <t>Vergabevorgang Nr.</t>
  </si>
  <si>
    <t>Projekt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</si>
  <si>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</si>
  <si>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</si>
  <si>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</si>
  <si>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</si>
  <si>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</si>
  <si>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</si>
  <si>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</si>
  <si>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</si>
  <si>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</si>
  <si>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</si>
  <si>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</si>
  <si>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</si>
  <si>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</si>
  <si>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</si>
  <si>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</si>
  <si>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</si>
  <si>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</si>
  <si>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</si>
  <si>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</si>
  <si>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</si>
  <si>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</si>
  <si>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</si>
  <si>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</si>
  <si>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</si>
  <si>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</si>
  <si>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</si>
  <si>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</si>
  <si>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</si>
  <si>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</si>
  <si>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</si>
  <si>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</si>
  <si>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</si>
  <si>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</si>
  <si>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</si>
  <si>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</si>
  <si>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</si>
  <si>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</si>
  <si>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</si>
  <si>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</si>
  <si>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</si>
  <si>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</si>
  <si>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</si>
  <si>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</si>
  <si>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</si>
  <si>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</si>
  <si>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</si>
  <si>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</si>
  <si>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</si>
  <si>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</si>
  <si>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</si>
  <si>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</si>
  <si>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</si>
  <si>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</si>
  <si>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</si>
  <si>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</si>
  <si>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</si>
  <si>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</si>
  <si>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</si>
  <si>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</si>
  <si>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</si>
  <si>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</si>
  <si>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</si>
  <si>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</si>
  <si>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</si>
  <si>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</si>
  <si>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</si>
  <si>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</si>
  <si>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</si>
  <si>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</si>
  <si>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</si>
  <si>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</si>
  <si>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</si>
  <si>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</si>
  <si>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</si>
  <si>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</si>
  <si>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>
      <t>6)</t>
    </r>
    <r>
      <rPr>
        <sz val="8"/>
        <color indexed="8"/>
        <rFont val="DB Office"/>
        <family val="2"/>
      </rPr>
      <t xml:space="preserve"> setzung, Versicherung, Bewachung</t>
    </r>
  </si>
  <si>
    <r>
      <t xml:space="preserve">3) Je eingesetzter techn. Materialart ist eine </t>
    </r>
    <r>
      <rPr>
        <b/>
        <sz val="8"/>
        <color indexed="8"/>
        <rFont val="DB Office"/>
        <family val="2"/>
      </rPr>
      <t>gesonderte Preisermittlung</t>
    </r>
    <r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</si>
  <si>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</si>
  <si>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</si>
  <si>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>
      <t xml:space="preserve">7) </t>
    </r>
    <r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</si>
  <si>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</si>
  <si>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</si>
  <si>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</si>
  <si>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</si>
  <si>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</si>
  <si>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</si>
  <si>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</si>
  <si>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</si>
  <si>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</si>
  <si>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</si>
  <si>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</si>
  <si>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</si>
  <si>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</si>
  <si>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</si>
  <si>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</si>
  <si>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</si>
  <si>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</si>
  <si>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</si>
  <si>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</si>
  <si>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</si>
  <si>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</si>
  <si>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</si>
  <si>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</si>
  <si>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</si>
  <si>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</si>
  <si>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</si>
  <si>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</si>
  <si>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</si>
  <si>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</si>
  <si>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</si>
  <si>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</si>
  <si>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</si>
  <si>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</si>
  <si>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</si>
  <si>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</si>
  <si>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</si>
  <si>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</si>
  <si>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</si>
  <si>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</si>
  <si>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</si>
  <si>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</si>
  <si>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</si>
  <si>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</si>
  <si>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</si>
  <si>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</si>
  <si>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</si>
  <si>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</si>
  <si>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</si>
  <si>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</si>
  <si>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</si>
  <si>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</si>
  <si>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</si>
  <si>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</si>
  <si>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</si>
  <si>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</si>
  <si>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</si>
  <si>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>GESETZL. FEIERTAGE  (Zulage)</t>
  </si>
  <si>
    <t>Zulage gesetzl. Feiertage</t>
  </si>
  <si>
    <t>09) Zutreffendes bitte eintragen bzw. im Pulldown-Menü auswählen.</t>
  </si>
  <si>
    <r>
      <t xml:space="preserve">10) Je eingesetzter Personalart ist eine </t>
    </r>
    <r>
      <rPr>
        <b/>
        <sz val="8"/>
        <rFont val="DB Office"/>
        <family val="2"/>
      </rPr>
      <t>gesonderte Preisermittlung</t>
    </r>
    <r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</si>
  <si>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</si>
  <si>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</si>
  <si>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</si>
  <si>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</si>
  <si>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</si>
  <si>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</si>
  <si>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</si>
  <si>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</si>
  <si>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</si>
  <si>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</si>
  <si>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</si>
  <si>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</si>
  <si>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</si>
  <si>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</si>
  <si>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</si>
  <si>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</si>
  <si>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</si>
  <si>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</si>
  <si>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</si>
  <si>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</si>
  <si>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</si>
  <si>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</si>
  <si>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</si>
  <si>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</si>
  <si>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</si>
  <si>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</si>
  <si>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</si>
  <si>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</si>
  <si>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</si>
  <si>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</si>
  <si>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</si>
  <si>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</si>
  <si>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</si>
  <si>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</si>
  <si>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</si>
  <si>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</si>
  <si>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</si>
  <si>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</si>
  <si>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</si>
  <si>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</si>
  <si>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</si>
  <si>
    <t>25FEI83689</t>
  </si>
  <si>
    <t>26KSP16_GE_Hofgeismar_WE_SE2_Obervellmar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</si>
</sst>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7" x14ac:knownFonts="1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  <font>
      <sz val="10"/>
      <name val="Arial"/>
      <family val="2"/>
    </font>
    <font>
      <b/>
      <sz val="8"/>
      <color indexed="8"/>
      <name val="DB Office"/>
      <family val="2"/>
    </font>
    <font>
      <b/>
      <sz val="8"/>
      <name val="DB Office"/>
      <family val="2"/>
    </font>
    <font>
      <sz val="8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0" fillId="0" borderId="0"/>
    <xf numFmtId="164" fontId="23" fillId="0" borderId="0"/>
    <xf numFmtId="164" fontId="1" fillId="0" borderId="0"/>
    <xf numFmtId="9" fontId="1" fillId="0" borderId="0"/>
    <xf numFmtId="0" fontId="1" fillId="0" borderId="0"/>
    <xf numFmtId="44" fontId="33" fillId="0" borderId="0"/>
  </cellStyleXfs>
  <cellXfs count="236">
    <xf numFmtId="44" fontId="1" fillId="0" borderId="0" xfId="0" applyFont="1"/>
    <xf numFmtId="44" fontId="7" fillId="2" borderId="0" xfId="0" applyFont="1" applyFill="1" applyAlignment="1">
      <alignment horizontal="center" vertical="center"/>
    </xf>
    <xf numFmtId="44" fontId="6" fillId="2" borderId="0" xfId="0" applyFont="1" applyFill="1" applyAlignment="1">
      <alignment vertical="center"/>
    </xf>
    <xf numFmtId="44" fontId="6" fillId="0" borderId="0" xfId="0" applyFont="1" applyAlignment="1">
      <alignment vertical="center"/>
    </xf>
    <xf numFmtId="44" fontId="10" fillId="2" borderId="0" xfId="0" applyFont="1" applyFill="1" applyAlignment="1">
      <alignment horizontal="center" vertical="center"/>
    </xf>
    <xf numFmtId="44" fontId="3" fillId="2" borderId="1" xfId="5" quotePrefix="1" applyFont="1" applyFill="1" applyBorder="1" applyAlignment="1">
      <alignment horizontal="right" vertical="center"/>
    </xf>
    <xf numFmtId="44" fontId="7" fillId="0" borderId="0" xfId="0" applyFont="1" applyAlignment="1">
      <alignment horizontal="center" vertical="center"/>
    </xf>
    <xf numFmtId="44" fontId="8" fillId="2" borderId="0" xfId="0" applyFont="1" applyFill="1" applyAlignment="1">
      <alignment vertical="center"/>
    </xf>
    <xf numFmtId="44" fontId="8" fillId="0" borderId="0" xfId="0" applyFont="1" applyAlignment="1">
      <alignment vertical="center"/>
    </xf>
    <xf numFmtId="44" fontId="17" fillId="2" borderId="0" xfId="0" applyFont="1" applyFill="1" applyAlignment="1">
      <alignment vertical="center"/>
    </xf>
    <xf numFmtId="44" fontId="2" fillId="2" borderId="0" xfId="0" applyFont="1" applyFill="1" applyAlignment="1">
      <alignment vertical="center"/>
    </xf>
    <xf numFmtId="165" fontId="2" fillId="5" borderId="5" xfId="5" applyNumberFormat="1" applyFont="1" applyFill="1" applyBorder="1" applyAlignment="1" applyProtection="1">
      <alignment horizontal="right" vertical="center"/>
      <protection locked="0"/>
    </xf>
    <xf numFmtId="44" fontId="4" fillId="2" borderId="6" xfId="0" applyFont="1" applyFill="1" applyBorder="1" applyAlignment="1">
      <alignment horizontal="left" vertical="center"/>
    </xf>
    <xf numFmtId="44" fontId="13" fillId="2" borderId="7" xfId="0" applyFont="1" applyFill="1" applyBorder="1" applyAlignment="1">
      <alignment horizontal="left" vertical="center"/>
    </xf>
    <xf numFmtId="44" fontId="3" fillId="5" borderId="1" xfId="5" applyFont="1" applyFill="1" applyBorder="1" applyAlignment="1" applyProtection="1">
      <alignment horizontal="right" vertical="center"/>
      <protection locked="0"/>
    </xf>
    <xf numFmtId="44" fontId="3" fillId="5" borderId="9" xfId="5" applyFont="1" applyFill="1" applyBorder="1" applyAlignment="1" applyProtection="1">
      <alignment horizontal="right" vertical="center"/>
      <protection locked="0"/>
    </xf>
    <xf numFmtId="44" fontId="3" fillId="2" borderId="10" xfId="0" applyFont="1" applyFill="1" applyBorder="1" applyAlignment="1">
      <alignment horizontal="right" vertical="center"/>
    </xf>
    <xf numFmtId="44" fontId="3" fillId="2" borderId="10" xfId="0" applyFont="1" applyFill="1" applyBorder="1" applyAlignment="1">
      <alignment horizontal="left" vertical="center"/>
    </xf>
    <xf numFmtId="44" fontId="3" fillId="2" borderId="11" xfId="5" applyFont="1" applyFill="1" applyBorder="1" applyAlignment="1">
      <alignment horizontal="right" vertical="center"/>
    </xf>
    <xf numFmtId="44" fontId="3" fillId="2" borderId="13" xfId="0" applyFont="1" applyFill="1" applyBorder="1" applyAlignment="1">
      <alignment horizontal="right" vertical="center"/>
    </xf>
    <xf numFmtId="44" fontId="3" fillId="2" borderId="14" xfId="0" applyFont="1" applyFill="1" applyBorder="1" applyAlignment="1">
      <alignment horizontal="left" vertical="center"/>
    </xf>
    <xf numFmtId="10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13" xfId="0" applyFont="1" applyFill="1" applyBorder="1" applyAlignment="1">
      <alignment horizontal="left" vertical="center"/>
    </xf>
    <xf numFmtId="9" fontId="3" fillId="2" borderId="14" xfId="3" applyFont="1" applyFill="1" applyBorder="1" applyAlignment="1">
      <alignment horizontal="right" vertical="center"/>
    </xf>
    <xf numFmtId="1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8" xfId="0" applyFont="1" applyFill="1" applyBorder="1" applyAlignment="1">
      <alignment horizontal="left" vertical="center"/>
    </xf>
    <xf numFmtId="9" fontId="3" fillId="2" borderId="11" xfId="3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right" vertical="center"/>
    </xf>
    <xf numFmtId="44" fontId="4" fillId="2" borderId="0" xfId="0" applyFont="1" applyFill="1" applyAlignment="1">
      <alignment horizontal="left" vertical="center"/>
    </xf>
    <xf numFmtId="44" fontId="4" fillId="2" borderId="0" xfId="0" applyFont="1" applyFill="1" applyAlignment="1">
      <alignment horizontal="right" vertical="center"/>
    </xf>
    <xf numFmtId="44" fontId="4" fillId="2" borderId="0" xfId="0" applyFont="1" applyFill="1" applyAlignment="1">
      <alignment vertical="center"/>
    </xf>
    <xf numFmtId="44" fontId="4" fillId="5" borderId="8" xfId="5" quotePrefix="1" applyFont="1" applyFill="1" applyBorder="1" applyAlignment="1">
      <alignment horizontal="right" vertical="center"/>
    </xf>
    <xf numFmtId="44" fontId="4" fillId="2" borderId="0" xfId="0" quotePrefix="1" applyFont="1" applyFill="1" applyAlignment="1">
      <alignment vertical="center"/>
    </xf>
    <xf numFmtId="44" fontId="2" fillId="0" borderId="0" xfId="0" applyFont="1" applyAlignment="1">
      <alignment vertical="center"/>
    </xf>
    <xf numFmtId="44" fontId="5" fillId="2" borderId="0" xfId="0" applyFont="1" applyFill="1" applyAlignment="1">
      <alignment vertical="center"/>
    </xf>
    <xf numFmtId="14" fontId="2" fillId="2" borderId="0" xfId="0" applyNumberFormat="1" applyFont="1" applyFill="1" applyAlignment="1">
      <alignment vertical="center"/>
    </xf>
    <xf numFmtId="44" fontId="7" fillId="2" borderId="10" xfId="0" applyFont="1" applyFill="1" applyBorder="1" applyAlignment="1">
      <alignment horizontal="center" vertical="center"/>
    </xf>
    <xf numFmtId="44" fontId="2" fillId="2" borderId="10" xfId="0" applyFont="1" applyFill="1" applyBorder="1" applyAlignment="1">
      <alignment vertical="center"/>
    </xf>
    <xf numFmtId="14" fontId="2" fillId="2" borderId="10" xfId="0" applyNumberFormat="1" applyFont="1" applyFill="1" applyBorder="1" applyAlignment="1">
      <alignment vertical="center"/>
    </xf>
    <xf numFmtId="44" fontId="22" fillId="2" borderId="0" xfId="0" applyFont="1" applyFill="1" applyAlignment="1">
      <alignment horizontal="left" vertical="center"/>
    </xf>
    <xf numFmtId="166" fontId="3" fillId="2" borderId="1" xfId="0" quotePrefix="1" applyNumberFormat="1" applyFont="1" applyFill="1" applyBorder="1" applyAlignment="1">
      <alignment horizontal="left" vertical="center"/>
    </xf>
    <xf numFmtId="44" fontId="2" fillId="2" borderId="17" xfId="0" applyFont="1" applyFill="1" applyBorder="1" applyAlignment="1">
      <alignment vertical="center"/>
    </xf>
    <xf numFmtId="44" fontId="2" fillId="2" borderId="1" xfId="0" applyFont="1" applyFill="1" applyBorder="1" applyAlignment="1">
      <alignment vertical="center"/>
    </xf>
    <xf numFmtId="44" fontId="2" fillId="2" borderId="16" xfId="0" applyFont="1" applyFill="1" applyBorder="1" applyAlignment="1">
      <alignment horizontal="left" vertical="center"/>
    </xf>
    <xf numFmtId="44" fontId="17" fillId="2" borderId="0" xfId="0" applyFont="1" applyFill="1" applyAlignment="1">
      <alignment horizontal="left" vertical="center"/>
    </xf>
    <xf numFmtId="44" fontId="6" fillId="2" borderId="0" xfId="0" applyFont="1" applyFill="1" applyAlignment="1">
      <alignment horizontal="left" vertical="top"/>
    </xf>
    <xf numFmtId="44" fontId="4" fillId="2" borderId="11" xfId="0" applyFont="1" applyFill="1" applyBorder="1" applyAlignment="1">
      <alignment horizontal="left" vertical="center"/>
    </xf>
    <xf numFmtId="44" fontId="9" fillId="4" borderId="18" xfId="0" applyFont="1" applyFill="1" applyBorder="1" applyAlignment="1">
      <alignment horizontal="left" vertical="center"/>
    </xf>
    <xf numFmtId="44" fontId="13" fillId="2" borderId="19" xfId="0" applyFont="1" applyFill="1" applyBorder="1" applyAlignment="1">
      <alignment horizontal="left" vertical="center"/>
    </xf>
    <xf numFmtId="44" fontId="2" fillId="2" borderId="20" xfId="0" applyFont="1" applyFill="1" applyBorder="1" applyAlignment="1">
      <alignment horizontal="left" vertical="center"/>
    </xf>
    <xf numFmtId="44" fontId="3" fillId="6" borderId="1" xfId="5" applyFont="1" applyFill="1" applyBorder="1" applyAlignment="1" applyProtection="1">
      <alignment horizontal="right" vertical="center"/>
      <protection locked="0"/>
    </xf>
    <xf numFmtId="44" fontId="21" fillId="7" borderId="1" xfId="5" applyFont="1" applyFill="1" applyBorder="1" applyAlignment="1">
      <alignment horizontal="right" vertical="center"/>
    </xf>
    <xf numFmtId="44" fontId="3" fillId="5" borderId="21" xfId="0" applyFont="1" applyFill="1" applyBorder="1" applyAlignment="1" applyProtection="1">
      <alignment horizontal="left" vertical="center"/>
      <protection locked="0"/>
    </xf>
    <xf numFmtId="44" fontId="2" fillId="2" borderId="22" xfId="0" applyFont="1" applyFill="1" applyBorder="1" applyAlignment="1">
      <alignment horizontal="left" vertical="center"/>
    </xf>
    <xf numFmtId="44" fontId="3" fillId="5" borderId="23" xfId="0" applyFont="1" applyFill="1" applyBorder="1" applyAlignment="1" applyProtection="1">
      <alignment horizontal="left" vertical="center"/>
      <protection locked="0"/>
    </xf>
    <xf numFmtId="10" fontId="3" fillId="6" borderId="8" xfId="3" applyNumberFormat="1" applyFont="1" applyFill="1" applyBorder="1" applyAlignment="1" applyProtection="1">
      <alignment horizontal="left" vertical="center"/>
      <protection locked="0"/>
    </xf>
    <xf numFmtId="44" fontId="21" fillId="7" borderId="9" xfId="5" applyFont="1" applyFill="1" applyBorder="1" applyAlignment="1">
      <alignment horizontal="right" vertical="center"/>
    </xf>
    <xf numFmtId="44" fontId="3" fillId="5" borderId="25" xfId="0" applyFont="1" applyFill="1" applyBorder="1" applyAlignment="1" applyProtection="1">
      <alignment horizontal="left" vertical="center"/>
      <protection locked="0"/>
    </xf>
    <xf numFmtId="44" fontId="2" fillId="2" borderId="28" xfId="0" applyFont="1" applyFill="1" applyBorder="1" applyAlignment="1">
      <alignment horizontal="left" vertical="center"/>
    </xf>
    <xf numFmtId="44" fontId="21" fillId="7" borderId="6" xfId="5" applyFont="1" applyFill="1" applyBorder="1" applyAlignment="1">
      <alignment horizontal="right" vertical="center"/>
    </xf>
    <xf numFmtId="44" fontId="3" fillId="5" borderId="8" xfId="5" applyFont="1" applyFill="1" applyBorder="1" applyAlignment="1" applyProtection="1">
      <alignment horizontal="right" vertical="center"/>
      <protection locked="0"/>
    </xf>
    <xf numFmtId="44" fontId="6" fillId="2" borderId="26" xfId="0" applyFont="1" applyFill="1" applyBorder="1" applyAlignment="1">
      <alignment horizontal="left" vertical="center"/>
    </xf>
    <xf numFmtId="44" fontId="6" fillId="2" borderId="28" xfId="0" applyFont="1" applyFill="1" applyBorder="1" applyAlignment="1">
      <alignment horizontal="left" vertical="center"/>
    </xf>
    <xf numFmtId="44" fontId="3" fillId="2" borderId="29" xfId="0" applyFont="1" applyFill="1" applyBorder="1" applyAlignment="1">
      <alignment horizontal="left" vertical="center"/>
    </xf>
    <xf numFmtId="44" fontId="8" fillId="2" borderId="0" xfId="0" applyFont="1" applyFill="1" applyAlignment="1">
      <alignment horizontal="left" vertical="center"/>
    </xf>
    <xf numFmtId="44" fontId="25" fillId="2" borderId="0" xfId="0" applyFont="1" applyFill="1" applyAlignment="1">
      <alignment vertical="center"/>
    </xf>
    <xf numFmtId="44" fontId="8" fillId="8" borderId="0" xfId="0" applyFont="1" applyFill="1" applyAlignment="1">
      <alignment vertical="center"/>
    </xf>
    <xf numFmtId="44" fontId="6" fillId="8" borderId="0" xfId="0" applyFont="1" applyFill="1" applyAlignment="1">
      <alignment vertical="center"/>
    </xf>
    <xf numFmtId="44" fontId="18" fillId="2" borderId="22" xfId="0" applyFont="1" applyFill="1" applyBorder="1" applyAlignment="1">
      <alignment horizontal="left" vertical="center"/>
    </xf>
    <xf numFmtId="44" fontId="2" fillId="2" borderId="22" xfId="0" applyFont="1" applyFill="1" applyBorder="1" applyAlignment="1">
      <alignment horizontal="left" vertical="center" indent="1"/>
    </xf>
    <xf numFmtId="44" fontId="26" fillId="2" borderId="22" xfId="0" applyFont="1" applyFill="1" applyBorder="1" applyAlignment="1">
      <alignment horizontal="left" vertical="center" indent="1"/>
    </xf>
    <xf numFmtId="166" fontId="3" fillId="2" borderId="9" xfId="0" quotePrefix="1" applyNumberFormat="1" applyFont="1" applyFill="1" applyBorder="1" applyAlignment="1">
      <alignment horizontal="left" vertical="center"/>
    </xf>
    <xf numFmtId="0" fontId="7" fillId="2" borderId="0" xfId="4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11" fillId="0" borderId="0" xfId="4" applyFont="1" applyAlignment="1">
      <alignment vertical="center"/>
    </xf>
    <xf numFmtId="0" fontId="6" fillId="2" borderId="0" xfId="4" applyFont="1" applyFill="1" applyAlignment="1">
      <alignment vertical="center"/>
    </xf>
    <xf numFmtId="0" fontId="12" fillId="2" borderId="2" xfId="4" applyFont="1" applyFill="1" applyBorder="1" applyAlignment="1">
      <alignment vertical="center"/>
    </xf>
    <xf numFmtId="0" fontId="4" fillId="2" borderId="3" xfId="4" applyFont="1" applyFill="1" applyBorder="1" applyAlignment="1">
      <alignment vertical="center"/>
    </xf>
    <xf numFmtId="0" fontId="14" fillId="3" borderId="0" xfId="4" applyFont="1" applyFill="1" applyAlignment="1">
      <alignment vertical="center"/>
    </xf>
    <xf numFmtId="0" fontId="5" fillId="2" borderId="0" xfId="4" applyFont="1" applyFill="1" applyAlignment="1">
      <alignment vertical="center"/>
    </xf>
    <xf numFmtId="0" fontId="4" fillId="2" borderId="4" xfId="4" applyFont="1" applyFill="1" applyBorder="1" applyAlignment="1">
      <alignment horizontal="left" vertical="center"/>
    </xf>
    <xf numFmtId="0" fontId="11" fillId="3" borderId="0" xfId="4" applyFont="1" applyFill="1" applyAlignment="1">
      <alignment vertical="center"/>
    </xf>
    <xf numFmtId="0" fontId="2" fillId="2" borderId="16" xfId="4" applyFont="1" applyFill="1" applyBorder="1" applyAlignment="1">
      <alignment vertical="center"/>
    </xf>
    <xf numFmtId="0" fontId="2" fillId="2" borderId="17" xfId="4" applyFont="1" applyFill="1" applyBorder="1" applyAlignment="1">
      <alignment vertical="center"/>
    </xf>
    <xf numFmtId="0" fontId="4" fillId="2" borderId="6" xfId="4" applyFont="1" applyFill="1" applyBorder="1" applyAlignment="1">
      <alignment horizontal="left" vertical="center"/>
    </xf>
    <xf numFmtId="0" fontId="4" fillId="2" borderId="6" xfId="4" applyFont="1" applyFill="1" applyBorder="1" applyAlignment="1">
      <alignment horizontal="left" vertical="center" wrapText="1"/>
    </xf>
    <xf numFmtId="0" fontId="2" fillId="2" borderId="1" xfId="4" applyFont="1" applyFill="1" applyBorder="1" applyAlignment="1">
      <alignment vertical="center"/>
    </xf>
    <xf numFmtId="0" fontId="3" fillId="2" borderId="8" xfId="4" applyFont="1" applyFill="1" applyBorder="1" applyAlignment="1">
      <alignment horizontal="left" vertical="center"/>
    </xf>
    <xf numFmtId="0" fontId="3" fillId="5" borderId="8" xfId="4" applyFont="1" applyFill="1" applyBorder="1" applyAlignment="1" applyProtection="1">
      <alignment horizontal="left" vertical="center"/>
      <protection locked="0"/>
    </xf>
    <xf numFmtId="44" fontId="2" fillId="2" borderId="0" xfId="4" applyNumberFormat="1" applyFont="1" applyFill="1" applyAlignment="1">
      <alignment vertical="center"/>
    </xf>
    <xf numFmtId="0" fontId="10" fillId="2" borderId="0" xfId="4" applyFont="1" applyFill="1" applyAlignment="1">
      <alignment horizontal="center" vertical="center"/>
    </xf>
    <xf numFmtId="0" fontId="9" fillId="4" borderId="18" xfId="4" applyFont="1" applyFill="1" applyBorder="1" applyAlignment="1">
      <alignment horizontal="left" vertical="center"/>
    </xf>
    <xf numFmtId="0" fontId="13" fillId="2" borderId="7" xfId="4" applyFont="1" applyFill="1" applyBorder="1" applyAlignment="1">
      <alignment horizontal="left" vertical="center"/>
    </xf>
    <xf numFmtId="0" fontId="13" fillId="2" borderId="19" xfId="4" applyFont="1" applyFill="1" applyBorder="1" applyAlignment="1">
      <alignment horizontal="left" vertical="center"/>
    </xf>
    <xf numFmtId="0" fontId="2" fillId="2" borderId="20" xfId="4" applyFont="1" applyFill="1" applyBorder="1" applyAlignment="1">
      <alignment horizontal="left" vertical="center"/>
    </xf>
    <xf numFmtId="166" fontId="3" fillId="5" borderId="1" xfId="4" applyNumberFormat="1" applyFont="1" applyFill="1" applyBorder="1" applyAlignment="1" applyProtection="1">
      <alignment horizontal="right" vertical="center"/>
      <protection locked="0"/>
    </xf>
    <xf numFmtId="0" fontId="3" fillId="5" borderId="1" xfId="4" applyFont="1" applyFill="1" applyBorder="1" applyAlignment="1" applyProtection="1">
      <alignment horizontal="left" vertical="center"/>
      <protection locked="0"/>
    </xf>
    <xf numFmtId="0" fontId="2" fillId="2" borderId="22" xfId="4" applyFont="1" applyFill="1" applyBorder="1" applyAlignment="1">
      <alignment horizontal="left" vertical="center"/>
    </xf>
    <xf numFmtId="0" fontId="3" fillId="5" borderId="23" xfId="4" applyFont="1" applyFill="1" applyBorder="1" applyAlignment="1" applyProtection="1">
      <alignment horizontal="left" vertical="center"/>
      <protection locked="0"/>
    </xf>
    <xf numFmtId="0" fontId="2" fillId="2" borderId="24" xfId="4" applyFont="1" applyFill="1" applyBorder="1" applyAlignment="1">
      <alignment horizontal="left" vertical="center"/>
    </xf>
    <xf numFmtId="166" fontId="3" fillId="5" borderId="9" xfId="4" applyNumberFormat="1" applyFont="1" applyFill="1" applyBorder="1" applyAlignment="1" applyProtection="1">
      <alignment horizontal="right" vertical="center"/>
      <protection locked="0"/>
    </xf>
    <xf numFmtId="0" fontId="3" fillId="5" borderId="9" xfId="4" applyFont="1" applyFill="1" applyBorder="1" applyAlignment="1" applyProtection="1">
      <alignment horizontal="left" vertical="center"/>
      <protection locked="0"/>
    </xf>
    <xf numFmtId="0" fontId="3" fillId="5" borderId="25" xfId="4" applyFont="1" applyFill="1" applyBorder="1" applyAlignment="1" applyProtection="1">
      <alignment horizontal="left" vertical="center"/>
      <protection locked="0"/>
    </xf>
    <xf numFmtId="0" fontId="16" fillId="3" borderId="0" xfId="4" applyFont="1" applyFill="1" applyAlignment="1">
      <alignment vertical="center"/>
    </xf>
    <xf numFmtId="0" fontId="2" fillId="2" borderId="26" xfId="4" applyFont="1" applyFill="1" applyBorder="1" applyAlignment="1">
      <alignment horizontal="left" vertical="center"/>
    </xf>
    <xf numFmtId="0" fontId="3" fillId="2" borderId="10" xfId="4" applyFont="1" applyFill="1" applyBorder="1" applyAlignment="1">
      <alignment horizontal="right" vertical="center"/>
    </xf>
    <xf numFmtId="0" fontId="3" fillId="2" borderId="10" xfId="4" applyFont="1" applyFill="1" applyBorder="1" applyAlignment="1">
      <alignment horizontal="left" vertical="center"/>
    </xf>
    <xf numFmtId="0" fontId="2" fillId="2" borderId="27" xfId="4" applyFont="1" applyFill="1" applyBorder="1" applyAlignment="1">
      <alignment horizontal="left" vertical="center"/>
    </xf>
    <xf numFmtId="49" fontId="15" fillId="3" borderId="0" xfId="4" applyNumberFormat="1" applyFont="1" applyFill="1" applyAlignment="1">
      <alignment vertical="center"/>
    </xf>
    <xf numFmtId="0" fontId="2" fillId="2" borderId="28" xfId="4" applyFont="1" applyFill="1" applyBorder="1" applyAlignment="1">
      <alignment horizontal="left" vertical="center"/>
    </xf>
    <xf numFmtId="0" fontId="3" fillId="2" borderId="13" xfId="4" applyFont="1" applyFill="1" applyBorder="1" applyAlignment="1">
      <alignment horizontal="right" vertical="center"/>
    </xf>
    <xf numFmtId="0" fontId="3" fillId="2" borderId="14" xfId="4" applyFont="1" applyFill="1" applyBorder="1" applyAlignment="1">
      <alignment horizontal="left" vertical="center"/>
    </xf>
    <xf numFmtId="0" fontId="3" fillId="2" borderId="29" xfId="4" applyFont="1" applyFill="1" applyBorder="1" applyAlignment="1">
      <alignment horizontal="left" vertical="center"/>
    </xf>
    <xf numFmtId="0" fontId="15" fillId="3" borderId="0" xfId="4" quotePrefix="1" applyFont="1" applyFill="1" applyAlignment="1">
      <alignment vertical="center"/>
    </xf>
    <xf numFmtId="0" fontId="3" fillId="2" borderId="13" xfId="4" applyFont="1" applyFill="1" applyBorder="1" applyAlignment="1">
      <alignment horizontal="left" vertical="center"/>
    </xf>
    <xf numFmtId="0" fontId="15" fillId="3" borderId="0" xfId="4" applyFont="1" applyFill="1" applyAlignment="1">
      <alignment vertical="center"/>
    </xf>
    <xf numFmtId="0" fontId="2" fillId="5" borderId="22" xfId="4" applyFont="1" applyFill="1" applyBorder="1" applyAlignment="1" applyProtection="1">
      <alignment horizontal="left" vertical="center"/>
      <protection locked="0"/>
    </xf>
    <xf numFmtId="0" fontId="2" fillId="5" borderId="24" xfId="4" applyFont="1" applyFill="1" applyBorder="1" applyAlignment="1" applyProtection="1">
      <alignment horizontal="left" vertical="center"/>
      <protection locked="0"/>
    </xf>
    <xf numFmtId="0" fontId="3" fillId="2" borderId="21" xfId="4" applyFont="1" applyFill="1" applyBorder="1" applyAlignment="1">
      <alignment horizontal="left" vertical="center"/>
    </xf>
    <xf numFmtId="0" fontId="3" fillId="2" borderId="23" xfId="4" applyFont="1" applyFill="1" applyBorder="1" applyAlignment="1">
      <alignment horizontal="left" vertical="center"/>
    </xf>
    <xf numFmtId="0" fontId="2" fillId="2" borderId="32" xfId="4" applyFont="1" applyFill="1" applyBorder="1" applyAlignment="1">
      <alignment horizontal="left" vertical="center"/>
    </xf>
    <xf numFmtId="0" fontId="6" fillId="0" borderId="0" xfId="4" applyFont="1" applyAlignment="1">
      <alignment vertical="center"/>
    </xf>
    <xf numFmtId="4" fontId="2" fillId="2" borderId="0" xfId="4" applyNumberFormat="1" applyFont="1" applyFill="1" applyAlignment="1">
      <alignment vertical="center"/>
    </xf>
    <xf numFmtId="4" fontId="2" fillId="2" borderId="0" xfId="4" applyNumberFormat="1" applyFont="1" applyFill="1" applyAlignment="1">
      <alignment horizontal="right" vertical="center"/>
    </xf>
    <xf numFmtId="0" fontId="11" fillId="2" borderId="0" xfId="4" applyFont="1" applyFill="1" applyAlignment="1">
      <alignment vertical="center"/>
    </xf>
    <xf numFmtId="2" fontId="6" fillId="2" borderId="0" xfId="4" applyNumberFormat="1" applyFont="1" applyFill="1" applyAlignment="1">
      <alignment vertical="center"/>
    </xf>
    <xf numFmtId="0" fontId="8" fillId="2" borderId="0" xfId="4" applyFont="1" applyFill="1" applyAlignment="1">
      <alignment vertical="center"/>
    </xf>
    <xf numFmtId="0" fontId="4" fillId="2" borderId="0" xfId="4" applyFont="1" applyFill="1" applyAlignment="1">
      <alignment horizontal="left" vertical="center"/>
    </xf>
    <xf numFmtId="0" fontId="4" fillId="2" borderId="0" xfId="4" applyFont="1" applyFill="1" applyAlignment="1">
      <alignment horizontal="right" vertical="center"/>
    </xf>
    <xf numFmtId="0" fontId="4" fillId="2" borderId="0" xfId="4" applyFont="1" applyFill="1" applyAlignment="1">
      <alignment vertical="center"/>
    </xf>
    <xf numFmtId="0" fontId="8" fillId="0" borderId="0" xfId="4" applyFont="1" applyAlignment="1">
      <alignment vertical="center"/>
    </xf>
    <xf numFmtId="0" fontId="17" fillId="2" borderId="0" xfId="4" applyFont="1" applyFill="1" applyAlignment="1">
      <alignment vertical="center"/>
    </xf>
    <xf numFmtId="0" fontId="4" fillId="2" borderId="0" xfId="4" quotePrefix="1" applyFont="1" applyFill="1" applyAlignment="1">
      <alignment vertical="center"/>
    </xf>
    <xf numFmtId="0" fontId="7" fillId="2" borderId="10" xfId="4" applyFont="1" applyFill="1" applyBorder="1" applyAlignment="1">
      <alignment horizontal="center" vertical="center"/>
    </xf>
    <xf numFmtId="0" fontId="2" fillId="2" borderId="10" xfId="4" applyFont="1" applyFill="1" applyBorder="1" applyAlignment="1">
      <alignment vertical="center"/>
    </xf>
    <xf numFmtId="14" fontId="2" fillId="2" borderId="10" xfId="4" applyNumberFormat="1" applyFont="1" applyFill="1" applyBorder="1" applyAlignment="1">
      <alignment vertical="center"/>
    </xf>
    <xf numFmtId="14" fontId="2" fillId="2" borderId="0" xfId="4" applyNumberFormat="1" applyFont="1" applyFill="1" applyAlignment="1">
      <alignment vertical="center"/>
    </xf>
    <xf numFmtId="0" fontId="22" fillId="2" borderId="0" xfId="4" applyFont="1" applyFill="1" applyAlignment="1">
      <alignment horizontal="left" vertical="center"/>
    </xf>
    <xf numFmtId="0" fontId="2" fillId="2" borderId="8" xfId="4" applyFont="1" applyFill="1" applyBorder="1" applyAlignment="1">
      <alignment vertical="center"/>
    </xf>
    <xf numFmtId="0" fontId="2" fillId="0" borderId="12" xfId="4" applyFont="1" applyBorder="1" applyAlignment="1">
      <alignment vertical="center"/>
    </xf>
    <xf numFmtId="0" fontId="2" fillId="2" borderId="13" xfId="4" applyFont="1" applyFill="1" applyBorder="1" applyAlignment="1">
      <alignment vertical="center"/>
    </xf>
    <xf numFmtId="14" fontId="2" fillId="2" borderId="13" xfId="4" applyNumberFormat="1" applyFont="1" applyFill="1" applyBorder="1" applyAlignment="1">
      <alignment vertical="center"/>
    </xf>
    <xf numFmtId="0" fontId="2" fillId="5" borderId="8" xfId="4" applyFont="1" applyFill="1" applyBorder="1" applyAlignment="1">
      <alignment vertical="center"/>
    </xf>
    <xf numFmtId="0" fontId="7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169" fontId="19" fillId="8" borderId="31" xfId="5" applyNumberFormat="1" applyFont="1" applyFill="1" applyBorder="1" applyAlignment="1">
      <alignment horizontal="right" vertical="center"/>
    </xf>
    <xf numFmtId="0" fontId="28" fillId="5" borderId="21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44" fontId="4" fillId="2" borderId="2" xfId="0" applyFont="1" applyFill="1" applyBorder="1" applyAlignment="1">
      <alignment horizontal="left" vertical="center"/>
    </xf>
    <xf numFmtId="44" fontId="4" fillId="2" borderId="3" xfId="0" applyFont="1" applyFill="1" applyBorder="1" applyAlignment="1">
      <alignment horizontal="left" vertical="center"/>
    </xf>
    <xf numFmtId="10" fontId="3" fillId="6" borderId="8" xfId="2" applyNumberFormat="1" applyFont="1" applyFill="1" applyBorder="1" applyAlignment="1" applyProtection="1">
      <alignment horizontal="left" vertical="center"/>
      <protection locked="0"/>
    </xf>
    <xf numFmtId="44" fontId="2" fillId="2" borderId="24" xfId="0" applyFont="1" applyFill="1" applyBorder="1" applyAlignment="1">
      <alignment horizontal="left" vertical="center"/>
    </xf>
    <xf numFmtId="44" fontId="3" fillId="2" borderId="9" xfId="0" applyFont="1" applyFill="1" applyBorder="1" applyAlignment="1">
      <alignment horizontal="left" vertical="center"/>
    </xf>
    <xf numFmtId="44" fontId="3" fillId="6" borderId="9" xfId="5" applyFont="1" applyFill="1" applyBorder="1" applyAlignment="1" applyProtection="1">
      <alignment horizontal="right" vertical="center"/>
      <protection locked="0"/>
    </xf>
    <xf numFmtId="44" fontId="2" fillId="2" borderId="26" xfId="0" applyFont="1" applyFill="1" applyBorder="1" applyAlignment="1">
      <alignment horizontal="left" vertical="center"/>
    </xf>
    <xf numFmtId="44" fontId="2" fillId="2" borderId="27" xfId="0" applyFont="1" applyFill="1" applyBorder="1" applyAlignment="1">
      <alignment horizontal="left" vertical="center"/>
    </xf>
    <xf numFmtId="170" fontId="3" fillId="6" borderId="8" xfId="3" applyNumberFormat="1" applyFont="1" applyFill="1" applyBorder="1" applyAlignment="1" applyProtection="1">
      <alignment horizontal="right" vertical="center"/>
      <protection locked="0"/>
    </xf>
    <xf numFmtId="44" fontId="29" fillId="2" borderId="29" xfId="0" applyFont="1" applyFill="1" applyBorder="1" applyAlignment="1">
      <alignment horizontal="left" vertical="center"/>
    </xf>
    <xf numFmtId="167" fontId="19" fillId="8" borderId="34" xfId="5" applyNumberFormat="1" applyFont="1" applyFill="1" applyBorder="1" applyAlignment="1">
      <alignment horizontal="right" vertical="center"/>
    </xf>
    <xf numFmtId="44" fontId="2" fillId="5" borderId="22" xfId="0" applyFont="1" applyFill="1" applyBorder="1" applyAlignment="1">
      <alignment horizontal="left" vertical="center"/>
    </xf>
    <xf numFmtId="44" fontId="3" fillId="5" borderId="35" xfId="5" applyFont="1" applyFill="1" applyBorder="1" applyAlignment="1" applyProtection="1">
      <alignment horizontal="right" vertical="center"/>
      <protection locked="0"/>
    </xf>
    <xf numFmtId="171" fontId="19" fillId="8" borderId="34" xfId="5" applyNumberFormat="1" applyFont="1" applyFill="1" applyBorder="1" applyAlignment="1">
      <alignment horizontal="right" vertical="center"/>
    </xf>
    <xf numFmtId="4" fontId="29" fillId="6" borderId="9" xfId="3" applyNumberFormat="1" applyFont="1" applyFill="1" applyBorder="1" applyAlignment="1" applyProtection="1">
      <alignment horizontal="center" vertical="center"/>
      <protection locked="0"/>
    </xf>
    <xf numFmtId="166" fontId="3" fillId="7" borderId="1" xfId="0" quotePrefix="1" applyNumberFormat="1" applyFont="1" applyFill="1" applyBorder="1" applyAlignment="1">
      <alignment horizontal="left" vertical="center"/>
    </xf>
    <xf numFmtId="44" fontId="2" fillId="2" borderId="30" xfId="0" applyFont="1" applyFill="1" applyBorder="1" applyAlignment="1">
      <alignment horizontal="left" vertical="center"/>
    </xf>
    <xf numFmtId="44" fontId="3" fillId="2" borderId="15" xfId="0" applyFont="1" applyFill="1" applyBorder="1" applyAlignment="1">
      <alignment horizontal="right" vertical="center"/>
    </xf>
    <xf numFmtId="44" fontId="21" fillId="7" borderId="37" xfId="5" applyFont="1" applyFill="1" applyBorder="1" applyAlignment="1">
      <alignment horizontal="right" vertical="center"/>
    </xf>
    <xf numFmtId="44" fontId="3" fillId="2" borderId="36" xfId="0" applyFont="1" applyFill="1" applyBorder="1" applyAlignment="1">
      <alignment horizontal="left" vertical="center"/>
    </xf>
    <xf numFmtId="10" fontId="3" fillId="5" borderId="33" xfId="3" applyNumberFormat="1" applyFont="1" applyFill="1" applyBorder="1" applyAlignment="1" applyProtection="1">
      <alignment horizontal="right" vertical="center"/>
      <protection locked="0"/>
    </xf>
    <xf numFmtId="44" fontId="30" fillId="2" borderId="38" xfId="0" applyFont="1" applyFill="1" applyBorder="1" applyAlignment="1">
      <alignment horizontal="right" vertical="center"/>
    </xf>
    <xf numFmtId="16" fontId="15" fillId="3" borderId="0" xfId="0" quotePrefix="1" applyNumberFormat="1" applyFont="1" applyFill="1" applyAlignment="1">
      <alignment vertical="center"/>
    </xf>
    <xf numFmtId="168" fontId="3" fillId="7" borderId="8" xfId="2" applyNumberFormat="1" applyFont="1" applyFill="1" applyBorder="1" applyAlignment="1">
      <alignment horizontal="center" vertical="center"/>
    </xf>
    <xf numFmtId="164" fontId="19" fillId="2" borderId="34" xfId="1" applyFont="1" applyFill="1" applyBorder="1" applyAlignment="1">
      <alignment horizontal="center" vertical="center"/>
    </xf>
    <xf numFmtId="44" fontId="10" fillId="8" borderId="0" xfId="0" applyFont="1" applyFill="1" applyAlignment="1">
      <alignment horizontal="center" vertical="center"/>
    </xf>
    <xf numFmtId="0" fontId="8" fillId="8" borderId="0" xfId="4" applyFont="1" applyFill="1" applyAlignment="1">
      <alignment vertical="center"/>
    </xf>
    <xf numFmtId="44" fontId="4" fillId="8" borderId="0" xfId="0" applyFont="1" applyFill="1" applyAlignment="1">
      <alignment horizontal="right" vertical="center"/>
    </xf>
    <xf numFmtId="44" fontId="4" fillId="8" borderId="0" xfId="0" applyFont="1" applyFill="1" applyAlignment="1">
      <alignment horizontal="left" vertical="center"/>
    </xf>
    <xf numFmtId="44" fontId="4" fillId="8" borderId="0" xfId="0" applyFont="1" applyFill="1" applyAlignment="1">
      <alignment vertical="center"/>
    </xf>
    <xf numFmtId="44" fontId="17" fillId="8" borderId="0" xfId="0" applyFont="1" applyFill="1" applyAlignment="1">
      <alignment vertical="center"/>
    </xf>
    <xf numFmtId="0" fontId="3" fillId="5" borderId="25" xfId="4" applyFont="1" applyFill="1" applyBorder="1" applyAlignment="1">
      <alignment horizontal="left" vertical="center"/>
    </xf>
    <xf numFmtId="172" fontId="2" fillId="5" borderId="5" xfId="5" applyNumberFormat="1" applyFont="1" applyFill="1" applyBorder="1" applyAlignment="1" applyProtection="1">
      <alignment horizontal="right" vertical="center"/>
      <protection locked="0"/>
    </xf>
    <xf numFmtId="166" fontId="3" fillId="2" borderId="8" xfId="0" quotePrefix="1" applyNumberFormat="1" applyFont="1" applyFill="1" applyBorder="1" applyAlignment="1">
      <alignment horizontal="left" vertical="center"/>
    </xf>
    <xf numFmtId="44" fontId="3" fillId="6" borderId="8" xfId="5" applyFont="1" applyFill="1" applyBorder="1" applyAlignment="1" applyProtection="1">
      <alignment horizontal="right" vertical="center"/>
      <protection locked="0"/>
    </xf>
    <xf numFmtId="44" fontId="21" fillId="7" borderId="8" xfId="5" applyFont="1" applyFill="1" applyBorder="1" applyAlignment="1">
      <alignment horizontal="right" vertical="center"/>
    </xf>
    <xf numFmtId="44" fontId="21" fillId="8" borderId="8" xfId="5" applyFont="1" applyFill="1" applyBorder="1" applyAlignment="1">
      <alignment horizontal="right" vertical="center"/>
    </xf>
    <xf numFmtId="44" fontId="3" fillId="2" borderId="8" xfId="0" applyFont="1" applyFill="1" applyBorder="1" applyAlignment="1">
      <alignment horizontal="right" vertical="center"/>
    </xf>
    <xf numFmtId="44" fontId="3" fillId="2" borderId="8" xfId="5" applyFont="1" applyFill="1" applyBorder="1" applyAlignment="1">
      <alignment horizontal="right" vertical="center"/>
    </xf>
    <xf numFmtId="44" fontId="9" fillId="4" borderId="39" xfId="0" applyFont="1" applyFill="1" applyBorder="1" applyAlignment="1">
      <alignment horizontal="left" vertical="center"/>
    </xf>
    <xf numFmtId="44" fontId="13" fillId="5" borderId="22" xfId="0" applyFont="1" applyFill="1" applyBorder="1" applyAlignment="1" applyProtection="1">
      <alignment horizontal="left" vertical="center"/>
      <protection locked="0"/>
    </xf>
    <xf numFmtId="44" fontId="21" fillId="8" borderId="23" xfId="5" applyFont="1" applyFill="1" applyBorder="1" applyAlignment="1">
      <alignment horizontal="right" vertical="center"/>
    </xf>
    <xf numFmtId="44" fontId="2" fillId="2" borderId="22" xfId="0" applyFont="1" applyFill="1" applyBorder="1" applyAlignment="1">
      <alignment horizontal="left" vertical="center" wrapText="1" indent="1"/>
    </xf>
    <xf numFmtId="44" fontId="27" fillId="2" borderId="22" xfId="0" applyFont="1" applyFill="1" applyBorder="1" applyAlignment="1">
      <alignment horizontal="left" vertical="center" indent="1"/>
    </xf>
    <xf numFmtId="44" fontId="3" fillId="5" borderId="22" xfId="0" applyFont="1" applyFill="1" applyBorder="1" applyAlignment="1" applyProtection="1">
      <alignment horizontal="left" vertical="center"/>
      <protection locked="0"/>
    </xf>
    <xf numFmtId="44" fontId="2" fillId="2" borderId="23" xfId="0" applyFont="1" applyFill="1" applyBorder="1" applyAlignment="1">
      <alignment horizontal="left" vertical="center"/>
    </xf>
    <xf numFmtId="44" fontId="29" fillId="2" borderId="23" xfId="0" applyFont="1" applyFill="1" applyBorder="1" applyAlignment="1">
      <alignment horizontal="left" vertical="center"/>
    </xf>
    <xf numFmtId="44" fontId="18" fillId="2" borderId="40" xfId="0" applyFont="1" applyFill="1" applyBorder="1" applyAlignment="1">
      <alignment horizontal="left" vertical="center"/>
    </xf>
    <xf numFmtId="44" fontId="3" fillId="2" borderId="33" xfId="0" applyFont="1" applyFill="1" applyBorder="1" applyAlignment="1">
      <alignment horizontal="right" vertical="center"/>
    </xf>
    <xf numFmtId="44" fontId="3" fillId="2" borderId="33" xfId="0" applyFont="1" applyFill="1" applyBorder="1" applyAlignment="1">
      <alignment horizontal="left" vertical="center"/>
    </xf>
    <xf numFmtId="9" fontId="3" fillId="2" borderId="33" xfId="3" applyFont="1" applyFill="1" applyBorder="1" applyAlignment="1">
      <alignment horizontal="right" vertical="center"/>
    </xf>
    <xf numFmtId="44" fontId="21" fillId="7" borderId="33" xfId="5" applyFont="1" applyFill="1" applyBorder="1" applyAlignment="1">
      <alignment horizontal="right" vertical="center"/>
    </xf>
    <xf numFmtId="167" fontId="19" fillId="8" borderId="41" xfId="5" applyNumberFormat="1" applyFont="1" applyFill="1" applyBorder="1" applyAlignment="1">
      <alignment horizontal="right" vertical="center"/>
    </xf>
    <xf numFmtId="170" fontId="3" fillId="6" borderId="33" xfId="3" applyNumberFormat="1" applyFont="1" applyFill="1" applyBorder="1" applyAlignment="1" applyProtection="1">
      <alignment horizontal="right" vertical="center"/>
      <protection locked="0"/>
    </xf>
    <xf numFmtId="173" fontId="3" fillId="6" borderId="8" xfId="2" applyNumberFormat="1" applyFont="1" applyFill="1" applyBorder="1" applyAlignment="1" applyProtection="1">
      <alignment horizontal="left" vertical="center"/>
      <protection locked="0"/>
    </xf>
    <xf numFmtId="173" fontId="3" fillId="6" borderId="9" xfId="2" applyNumberFormat="1" applyFont="1" applyFill="1" applyBorder="1" applyAlignment="1" applyProtection="1">
      <alignment horizontal="right" vertical="center"/>
      <protection locked="0"/>
    </xf>
    <xf numFmtId="44" fontId="3" fillId="6" borderId="1" xfId="0" applyFont="1" applyFill="1" applyBorder="1" applyAlignment="1" applyProtection="1">
      <alignment horizontal="left" vertical="center"/>
      <protection locked="0"/>
    </xf>
    <xf numFmtId="44" fontId="3" fillId="6" borderId="9" xfId="0" applyFont="1" applyFill="1" applyBorder="1" applyAlignment="1" applyProtection="1">
      <alignment horizontal="left" vertical="center"/>
      <protection locked="0"/>
    </xf>
    <xf numFmtId="0" fontId="31" fillId="3" borderId="0" xfId="4" applyFont="1" applyFill="1" applyAlignment="1">
      <alignment vertical="center" wrapText="1"/>
    </xf>
    <xf numFmtId="49" fontId="32" fillId="3" borderId="0" xfId="4" applyNumberFormat="1" applyFont="1" applyFill="1" applyAlignment="1">
      <alignment vertical="center"/>
    </xf>
    <xf numFmtId="0" fontId="32" fillId="3" borderId="0" xfId="4" quotePrefix="1" applyFont="1" applyFill="1" applyAlignment="1">
      <alignment vertical="center"/>
    </xf>
    <xf numFmtId="0" fontId="32" fillId="3" borderId="0" xfId="4" applyFont="1" applyFill="1" applyAlignment="1">
      <alignment vertical="center"/>
    </xf>
    <xf numFmtId="0" fontId="20" fillId="2" borderId="0" xfId="4" applyFont="1" applyFill="1" applyAlignment="1">
      <alignment horizontal="left" vertical="top" wrapText="1"/>
    </xf>
    <xf numFmtId="0" fontId="20" fillId="2" borderId="0" xfId="4" applyFont="1" applyFill="1" applyAlignment="1">
      <alignment horizontal="left" vertical="top"/>
    </xf>
    <xf numFmtId="0" fontId="20" fillId="2" borderId="5" xfId="4" applyFont="1" applyFill="1" applyBorder="1" applyAlignment="1">
      <alignment horizontal="left" vertical="top"/>
    </xf>
    <xf numFmtId="0" fontId="18" fillId="5" borderId="12" xfId="4" applyFont="1" applyFill="1" applyBorder="1" applyAlignment="1" applyProtection="1">
      <alignment horizontal="left" vertical="center"/>
      <protection locked="0"/>
    </xf>
    <xf numFmtId="0" fontId="18" fillId="5" borderId="13" xfId="4" applyFont="1" applyFill="1" applyBorder="1" applyAlignment="1" applyProtection="1">
      <alignment horizontal="left" vertical="center"/>
      <protection locked="0"/>
    </xf>
    <xf numFmtId="0" fontId="18" fillId="5" borderId="14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0" fontId="3" fillId="5" borderId="12" xfId="4" applyFont="1" applyFill="1" applyBorder="1" applyAlignment="1" applyProtection="1">
      <alignment horizontal="left" vertical="center" wrapText="1"/>
      <protection locked="0"/>
    </xf>
    <xf numFmtId="0" fontId="3" fillId="5" borderId="13" xfId="4" applyFont="1" applyFill="1" applyBorder="1" applyAlignment="1" applyProtection="1">
      <alignment horizontal="left" vertical="center" wrapText="1"/>
      <protection locked="0"/>
    </xf>
    <xf numFmtId="0" fontId="3" fillId="5" borderId="14" xfId="4" applyFont="1" applyFill="1" applyBorder="1" applyAlignment="1" applyProtection="1">
      <alignment horizontal="left" vertical="center" wrapText="1"/>
      <protection locked="0"/>
    </xf>
    <xf numFmtId="44" fontId="20" fillId="2" borderId="0" xfId="0" applyFont="1" applyFill="1" applyAlignment="1">
      <alignment horizontal="left" vertical="top" wrapText="1"/>
    </xf>
    <xf numFmtId="44" fontId="20" fillId="2" borderId="0" xfId="0" applyFont="1" applyFill="1" applyAlignment="1">
      <alignment horizontal="left" vertical="top"/>
    </xf>
    <xf numFmtId="44" fontId="24" fillId="2" borderId="0" xfId="0" applyFont="1" applyFill="1" applyAlignment="1">
      <alignment horizontal="right" vertical="center"/>
    </xf>
    <xf numFmtId="44" fontId="24" fillId="2" borderId="10" xfId="0" applyFont="1" applyFill="1" applyBorder="1" applyAlignment="1">
      <alignment horizontal="right" vertical="center"/>
    </xf>
    <xf numFmtId="44" fontId="18" fillId="5" borderId="13" xfId="0" applyFont="1" applyFill="1" applyBorder="1" applyAlignment="1" applyProtection="1">
      <alignment horizontal="left" vertical="center"/>
      <protection locked="0"/>
    </xf>
    <xf numFmtId="44" fontId="18" fillId="5" borderId="14" xfId="0" applyFont="1" applyFill="1" applyBorder="1" applyAlignment="1" applyProtection="1">
      <alignment horizontal="left" vertical="center"/>
      <protection locked="0"/>
    </xf>
    <xf numFmtId="44" fontId="2" fillId="5" borderId="14" xfId="0" applyFont="1" applyFill="1" applyBorder="1" applyAlignment="1" applyProtection="1">
      <alignment horizontal="left" vertical="center"/>
      <protection locked="0"/>
    </xf>
    <xf numFmtId="44" fontId="2" fillId="5" borderId="8" xfId="0" applyFont="1" applyFill="1" applyBorder="1" applyAlignment="1" applyProtection="1">
      <alignment horizontal="left" vertical="center"/>
      <protection locked="0"/>
    </xf>
    <xf numFmtId="44" fontId="3" fillId="5" borderId="12" xfId="0" applyFont="1" applyFill="1" applyBorder="1" applyAlignment="1" applyProtection="1">
      <alignment horizontal="left" vertical="center" wrapText="1"/>
      <protection locked="0"/>
    </xf>
    <xf numFmtId="44" fontId="3" fillId="5" borderId="13" xfId="0" applyFont="1" applyFill="1" applyBorder="1" applyAlignment="1" applyProtection="1">
      <alignment horizontal="left" vertical="center" wrapText="1"/>
      <protection locked="0"/>
    </xf>
    <xf numFmtId="44" fontId="3" fillId="5" borderId="14" xfId="0" applyFont="1" applyFill="1" applyBorder="1" applyAlignment="1" applyProtection="1">
      <alignment horizontal="left" vertical="center" wrapText="1"/>
      <protection locked="0"/>
    </xf>
  </cellXfs>
  <cellStyles count="6">
    <cellStyle name="Euro" xfId="5" xr:uid="{00000000-0005-0000-0000-000000000000}"/>
    <cellStyle name="Komma" xfId="1" builtinId="3"/>
    <cellStyle name="Komma 2" xfId="2" xr:uid="{00000000-0005-0000-0000-000002000000}"/>
    <cellStyle name="Prozent" xfId="3" builtinId="5"/>
    <cellStyle name="Standard" xfId="0" builtinId="0"/>
    <cellStyle name="Standard 2" xfId="4" xr:uid="{00000000-0005-0000-0000-000005000000}"/>
  </cellStyles>
  <dxfs count="106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062E7B6-14C7-4831-8E20-744E676F67F3}"/>
            </a:ext>
          </a:extLst>
        </xdr:cNvPr>
        <xdr:cNvSpPr txBox="1">
          <a:spLocks noChangeArrowheads="1"/>
        </xdr:cNvSpPr>
      </xdr:nvSpPr>
      <xdr:spPr bwMode="auto">
        <a:xfrm>
          <a:off x="1581150" y="5924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62435489-AF8C-4A95-BFD7-DCC453381F57}"/>
            </a:ext>
          </a:extLst>
        </xdr:cNvPr>
        <xdr:cNvSpPr txBox="1">
          <a:spLocks noChangeArrowheads="1"/>
        </xdr:cNvSpPr>
      </xdr:nvSpPr>
      <xdr:spPr bwMode="auto">
        <a:xfrm>
          <a:off x="8982075" y="104775"/>
          <a:ext cx="1428750" cy="2779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394984A6-16CE-4F9F-A5D8-98E01F5D8A1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9B7C7C1-39F1-4146-B18B-9A692FCBD6FF}"/>
            </a:ext>
          </a:extLst>
        </xdr:cNvPr>
        <xdr:cNvSpPr txBox="1">
          <a:spLocks noChangeArrowheads="1"/>
        </xdr:cNvSpPr>
      </xdr:nvSpPr>
      <xdr:spPr bwMode="auto">
        <a:xfrm>
          <a:off x="2019300" y="124682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5C266C29-0607-489B-B8CD-A53F5D23A6FF}"/>
            </a:ext>
          </a:extLst>
        </xdr:cNvPr>
        <xdr:cNvSpPr txBox="1">
          <a:spLocks noChangeArrowheads="1"/>
        </xdr:cNvSpPr>
      </xdr:nvSpPr>
      <xdr:spPr bwMode="auto">
        <a:xfrm>
          <a:off x="77932" y="12455236"/>
          <a:ext cx="1162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D975E84F-CE44-457F-81A2-67BDEF994D4E}"/>
            </a:ext>
          </a:extLst>
        </xdr:cNvPr>
        <xdr:cNvSpPr txBox="1">
          <a:spLocks noChangeArrowheads="1"/>
        </xdr:cNvSpPr>
      </xdr:nvSpPr>
      <xdr:spPr bwMode="auto">
        <a:xfrm>
          <a:off x="7505701" y="125825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7D2F9A85-71E8-4B14-A562-48B9A964AFF2}"/>
            </a:ext>
          </a:extLst>
        </xdr:cNvPr>
        <xdr:cNvSpPr txBox="1">
          <a:spLocks noChangeArrowheads="1"/>
        </xdr:cNvSpPr>
      </xdr:nvSpPr>
      <xdr:spPr bwMode="auto">
        <a:xfrm>
          <a:off x="147205" y="12463896"/>
          <a:ext cx="111442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8511CDE2-9331-40E8-8A45-0D62D5D657D8}"/>
            </a:ext>
          </a:extLst>
        </xdr:cNvPr>
        <xdr:cNvSpPr txBox="1"/>
      </xdr:nvSpPr>
      <xdr:spPr>
        <a:xfrm>
          <a:off x="9010650" y="40043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EB3C69EC-8C3C-4135-91AD-7DEA09FBA2BE}"/>
            </a:ext>
          </a:extLst>
        </xdr:cNvPr>
        <xdr:cNvSpPr txBox="1"/>
      </xdr:nvSpPr>
      <xdr:spPr>
        <a:xfrm>
          <a:off x="8980170" y="60845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634DBE10-A631-49D0-B928-E1F72DFECAC1}"/>
            </a:ext>
          </a:extLst>
        </xdr:cNvPr>
        <xdr:cNvSpPr txBox="1"/>
      </xdr:nvSpPr>
      <xdr:spPr>
        <a:xfrm>
          <a:off x="8995410" y="96888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BAC0002A-1034-44A0-8DF2-FFAC69934B0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EBC43005-9F2C-4406-BA76-011759575C3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D196BFB8-FB86-4CD2-A485-D65DB361C3A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E4DB7C51-2B04-47DB-BAFA-66074A7C796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5A08098C-882B-459A-B43E-592EBE4AD12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DC7E7AE1-31B8-420B-A9D0-6A55EF9FD0D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D59B0ECF-0749-4C52-886D-3BA0B0109BA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1564FD86-EDC1-4E8A-88F9-C431A9C7393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8F70760C-4420-489F-B455-D7550180B4C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0D9DD18F-E18E-40A3-9214-F6CF340FF8F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24D311B0-D9BC-498F-A481-3DFF0B4281C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763CDFFB-4B2D-46DC-B8FD-5F9665DC516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723603E9-B06F-497B-B0C2-DFBFC753B6C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F6F25878-7D63-4820-8607-F9AF00E7CE7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55800B9D-3850-4E60-B456-B1F68289E9E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2EC0C3E0-CCBC-4A38-A82C-F35A981E36F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6E418F44-4269-42E9-AF62-44BB58033D3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432AA75-4D19-488A-9D7E-CFC3A51E1D81}"/>
            </a:ext>
          </a:extLst>
        </xdr:cNvPr>
        <xdr:cNvSpPr txBox="1">
          <a:spLocks noChangeArrowheads="1"/>
        </xdr:cNvSpPr>
      </xdr:nvSpPr>
      <xdr:spPr bwMode="auto">
        <a:xfrm>
          <a:off x="1581150" y="5924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15BAA51-BD46-4871-94EA-7052A86EECF6}"/>
            </a:ext>
          </a:extLst>
        </xdr:cNvPr>
        <xdr:cNvSpPr txBox="1">
          <a:spLocks noChangeArrowheads="1"/>
        </xdr:cNvSpPr>
      </xdr:nvSpPr>
      <xdr:spPr bwMode="auto">
        <a:xfrm>
          <a:off x="8982075" y="104775"/>
          <a:ext cx="1428750" cy="2779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1C27EDDF-A597-4181-A5AE-BDF9AA18637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BF0F1091-D106-487F-906D-2091BEC7FD9E}"/>
            </a:ext>
          </a:extLst>
        </xdr:cNvPr>
        <xdr:cNvSpPr txBox="1">
          <a:spLocks noChangeArrowheads="1"/>
        </xdr:cNvSpPr>
      </xdr:nvSpPr>
      <xdr:spPr bwMode="auto">
        <a:xfrm>
          <a:off x="2019300" y="124682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2F178EDD-14C2-4770-9069-6E91CC1E2337}"/>
            </a:ext>
          </a:extLst>
        </xdr:cNvPr>
        <xdr:cNvSpPr txBox="1">
          <a:spLocks noChangeArrowheads="1"/>
        </xdr:cNvSpPr>
      </xdr:nvSpPr>
      <xdr:spPr bwMode="auto">
        <a:xfrm>
          <a:off x="77932" y="12455236"/>
          <a:ext cx="1162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DF339F5B-E271-4496-BA70-230BB98E7132}"/>
            </a:ext>
          </a:extLst>
        </xdr:cNvPr>
        <xdr:cNvSpPr txBox="1">
          <a:spLocks noChangeArrowheads="1"/>
        </xdr:cNvSpPr>
      </xdr:nvSpPr>
      <xdr:spPr bwMode="auto">
        <a:xfrm>
          <a:off x="7505701" y="125825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E64FE89B-41B0-410C-901F-26B5C9ECF073}"/>
            </a:ext>
          </a:extLst>
        </xdr:cNvPr>
        <xdr:cNvSpPr txBox="1">
          <a:spLocks noChangeArrowheads="1"/>
        </xdr:cNvSpPr>
      </xdr:nvSpPr>
      <xdr:spPr bwMode="auto">
        <a:xfrm>
          <a:off x="147205" y="12463896"/>
          <a:ext cx="111442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275A0B98-4498-4DFA-9835-21CEB181FC04}"/>
            </a:ext>
          </a:extLst>
        </xdr:cNvPr>
        <xdr:cNvSpPr txBox="1"/>
      </xdr:nvSpPr>
      <xdr:spPr>
        <a:xfrm>
          <a:off x="9010650" y="40043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145370D5-FAD6-4A90-A95A-52C88EF6E8A9}"/>
            </a:ext>
          </a:extLst>
        </xdr:cNvPr>
        <xdr:cNvSpPr txBox="1"/>
      </xdr:nvSpPr>
      <xdr:spPr>
        <a:xfrm>
          <a:off x="8980170" y="60845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4F3A28E0-1569-4733-8F35-ED0B4A71B1F8}"/>
            </a:ext>
          </a:extLst>
        </xdr:cNvPr>
        <xdr:cNvSpPr txBox="1"/>
      </xdr:nvSpPr>
      <xdr:spPr>
        <a:xfrm>
          <a:off x="8995410" y="96888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3D6E07D3-BFCC-4F8E-865F-2ED68E5E56A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9646C5B0-90A6-4948-B2FC-B29FDDFE1E0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B73A5DF2-4E7E-4796-9CAE-4FF491CA929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3E1DC769-A8C8-4587-9A23-D05AAFE7148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55EDC74A-CD0C-4DBE-8EAD-B9440EEE411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5F7D4822-6C87-4763-A692-958CE9B684D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22ED68EB-488F-44D3-9F2D-C715F67FD3D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E4452F3B-B40C-47F5-A1F0-662CC474E86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7D33C388-0197-4E2E-BC00-DA3C30B849A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D2AE19B5-170A-400C-BB8B-807B0115C68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FD47A434-E76F-4DBD-9E17-9450325E683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DDE1E11D-448C-461E-B854-2C03FBFD675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47E8D376-986D-4C6D-BE5C-D21C8A5C030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4D1ABAD7-C634-43D3-94FE-6AA0F1406BA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8E5114AE-D3AD-43FE-BDAD-7E418039606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6EF892BA-6719-423E-9107-AE23CE66281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9EEC9F03-EA8C-4AEE-A3BA-460FAE70B00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CC81C2B2-7B7A-4D6D-99D6-FA3A3D85AE3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6BF5AD99-D890-45C8-879D-EAC19AAC956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D56F2A31-414B-4CA1-96D4-72FF39AAF29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82B7D996-FDF0-49DD-803F-E3C0844BA8F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6C3B24C7-1135-4BCA-95AF-A761E7894FA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B7598D5C-7DBA-46A8-A328-BC368D7727E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57DFB2E4-5595-49CC-BC8F-F6A373EB30C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C4E9B51F-5B80-41F7-A387-6EEB5557F2C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6FDD8F68-7C50-4A42-AAF4-95DC4C33F48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2DD3C9D6-62A9-4CA3-8EC9-15B7E368EE5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9342621F-9D2E-4447-9531-84AFBEEB98D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FFA52E88-A880-47E2-92B8-18079B5F9F9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B6275C64-E372-4F4E-849B-D71BCE73879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0C8327A2-A044-4136-BE24-8FFF1A58B61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8C042196-C167-4B84-819A-CA0A4AA379A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A7F16582-2265-49C5-A04B-B975046A95B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BFDB07CA-8BF3-43DA-B111-74429F8DD75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66483128-04D6-4CA3-A415-CB14A9B992B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59EF59F-9FC6-489D-AB94-D6FE4571556C}"/>
            </a:ext>
          </a:extLst>
        </xdr:cNvPr>
        <xdr:cNvSpPr txBox="1">
          <a:spLocks noChangeArrowheads="1"/>
        </xdr:cNvSpPr>
      </xdr:nvSpPr>
      <xdr:spPr bwMode="auto">
        <a:xfrm>
          <a:off x="1581150" y="5924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C83E7FC-D473-485F-AC51-4D2ABFFB43E3}"/>
            </a:ext>
          </a:extLst>
        </xdr:cNvPr>
        <xdr:cNvSpPr txBox="1">
          <a:spLocks noChangeArrowheads="1"/>
        </xdr:cNvSpPr>
      </xdr:nvSpPr>
      <xdr:spPr bwMode="auto">
        <a:xfrm>
          <a:off x="8982075" y="104775"/>
          <a:ext cx="1428750" cy="2779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CA22BF09-C19A-4772-A7D6-16F6366EEB4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30FF741-F846-44EE-8B3B-7A1CBBADC6C1}"/>
            </a:ext>
          </a:extLst>
        </xdr:cNvPr>
        <xdr:cNvSpPr txBox="1">
          <a:spLocks noChangeArrowheads="1"/>
        </xdr:cNvSpPr>
      </xdr:nvSpPr>
      <xdr:spPr bwMode="auto">
        <a:xfrm>
          <a:off x="2019300" y="124682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7E309657-4FEE-42FE-A483-DF9B0E6FB518}"/>
            </a:ext>
          </a:extLst>
        </xdr:cNvPr>
        <xdr:cNvSpPr txBox="1">
          <a:spLocks noChangeArrowheads="1"/>
        </xdr:cNvSpPr>
      </xdr:nvSpPr>
      <xdr:spPr bwMode="auto">
        <a:xfrm>
          <a:off x="77932" y="12455236"/>
          <a:ext cx="1162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BD88B3D6-9B4F-4681-832D-54F7625E94CB}"/>
            </a:ext>
          </a:extLst>
        </xdr:cNvPr>
        <xdr:cNvSpPr txBox="1">
          <a:spLocks noChangeArrowheads="1"/>
        </xdr:cNvSpPr>
      </xdr:nvSpPr>
      <xdr:spPr bwMode="auto">
        <a:xfrm>
          <a:off x="7505701" y="125825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B28A9672-38B6-43D1-BB0B-75142F75A353}"/>
            </a:ext>
          </a:extLst>
        </xdr:cNvPr>
        <xdr:cNvSpPr txBox="1">
          <a:spLocks noChangeArrowheads="1"/>
        </xdr:cNvSpPr>
      </xdr:nvSpPr>
      <xdr:spPr bwMode="auto">
        <a:xfrm>
          <a:off x="147205" y="12463896"/>
          <a:ext cx="111442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515883F7-E9A1-4CC0-9CCF-DD5927C61DEF}"/>
            </a:ext>
          </a:extLst>
        </xdr:cNvPr>
        <xdr:cNvSpPr txBox="1"/>
      </xdr:nvSpPr>
      <xdr:spPr>
        <a:xfrm>
          <a:off x="9010650" y="40043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B07028E1-18A1-4516-8CC5-A25FCADC87EB}"/>
            </a:ext>
          </a:extLst>
        </xdr:cNvPr>
        <xdr:cNvSpPr txBox="1"/>
      </xdr:nvSpPr>
      <xdr:spPr>
        <a:xfrm>
          <a:off x="8980170" y="60845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7662065E-4113-4095-BE97-52A18BAEB4C9}"/>
            </a:ext>
          </a:extLst>
        </xdr:cNvPr>
        <xdr:cNvSpPr txBox="1"/>
      </xdr:nvSpPr>
      <xdr:spPr>
        <a:xfrm>
          <a:off x="8995410" y="96888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5CE95D71-0D6F-4ED6-B202-0801BBD4AF2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766756D8-0585-4C46-B92B-4238231ABD76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38AB9404-8205-4DDE-A8E1-4AA0B77BF049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67333A57-73FE-441D-87A2-55819C61285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C056D596-20C5-4F44-BB9F-B2ED7C120BF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81C4BF12-A846-4919-BFAF-752AF0E632CF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CDB72326-360B-489C-9B91-BEF8E67E02BB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FFC36F7B-D7F7-4C67-8783-64EB0FDF4B92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294342B5-1CC9-4E00-AD57-E65845A5C91E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A370BDA0-EC9D-40D6-A051-52170A37DD5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D5DBE873-73BA-4410-9057-F0FBCC15A73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A6C67637-C7F2-4D0B-90C4-98049361415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E901B034-4547-41E3-BA77-3D67CD499E8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9408BB97-F30A-45C5-B8C7-BCC3E9BE95D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EB6D4B5B-36F1-4CE1-B77F-A11A3752D60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1D8A2BB2-03A6-4795-9A32-EDC8ED6C10C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34267E11-DA2E-481F-B449-0DD4B4B8433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FFEECE19-3C2A-4A85-A9DA-30F63ACF42E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CDDE040D-3871-40BC-8D83-42D9D459FAD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FAA5A719-CB4F-442C-A714-FC36E4D689A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776757F7-BEE0-47AF-97EC-383D2AF048C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C6494A4A-4FE0-485A-A890-715578C832A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1D1E8016-D42F-4C46-A751-829CA36E1C6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72DF3CFF-400A-499A-B331-EA7E72316FB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34A3A9A3-B96F-4C5E-8535-F09B0D73FC0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0B02188E-26B1-4F8A-B6FD-A7F904821C5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CD882AD3-0162-444A-B926-89F40E3268D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ECAC3349-E3FA-43ED-B31D-D1D8770FE08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E8112E07-896E-4755-9C44-9844F887152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4F15D15B-28B2-4E2F-BDC3-290E4926361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B92FF53B-D9A3-4B0A-A824-368E6C5A0D5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D8ABE1B8-42F6-443F-BB4B-021A2890ADF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C77F7BD3-E302-47AD-8D07-81B04E68A75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D674533B-E325-44B2-99FD-1920628CD88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E317E96A-C35E-4E8C-B59D-01AB4F5A65C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2848F551-FB16-4FB7-B946-A67CCECDDB1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7AC18A57-D208-4C38-8B3D-EAA61E20A46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C9B45FB3-FBCE-4450-B7F4-565575A8B6D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4BFF5358-5EFE-4C30-AFC5-680C3EB86C0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C05F2EC5-CC76-4CB5-9596-54922C801C6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ADB1DDDF-78FB-423F-A8EC-67D5567155B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59C23E3D-B45A-48D1-9D69-1E3C2898EC5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id="{9D4F05DE-6677-45A9-91B5-D34541A0ACE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BF1EE59B-54C7-4544-BADB-C6AA4DB034C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8C773A35-2D1F-4A69-898B-15BE1323046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CB3E39CF-51DA-4E09-8C0A-D370059EAFB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E0431A3-F2F7-40F1-8999-5C600C5C855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D5B010E6-A930-4812-8EA3-D3B1D7040B6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3DD5C711-F6F7-47E9-B81D-F30312278C8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0E72AF9E-701F-45E8-8D58-E91E1AAA191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5DD48BBB-3BD5-4525-9680-D5E6FD46F58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16E702DB-6EF1-4412-B102-602079A1859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633D0806-03C8-4841-A4AE-4AE37E81AE6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FF044D92-8020-4AE7-867E-994A4582F4D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434DC49F-C44C-4629-8465-D712FF6226B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98B639B7-BDAE-467B-BED8-C96B7A98C3B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B9444D6A-5975-4ABA-8DE5-90580846EC4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6448850F-B5CD-45A5-9F3F-B75869FDC06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8BA968DC-F37F-4827-B19A-C76D68587D0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2CD3AE83-2AAF-492F-87CC-2F953415642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70832CAA-C4D0-4479-9C74-48C66742034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87DCD935-A8AE-4B4F-8F8D-598A379E5E1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6CB5527A-0480-471D-841E-C0FC39A5A31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D0C5A4A4-9B59-46E4-AFC3-BC3BE67ADDC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FF0CB751-DBF3-420F-8EF2-13BDD76EF23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DF92A6A5-E537-4EF0-9289-B9B2018993E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C60D77C6-99B2-4E4B-B98B-3D543B55CE8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1DFC4CED-E6F5-4583-8826-0949D1936EF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674EE860-66D4-4953-B424-0841DFB88DF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09A0A404-6C8C-4E40-8DD0-ACDFBB51261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214E5891-52E0-4A64-BFD6-72727596F5B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41EA6081-0573-4A59-8448-A602EE71485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id="{079424C2-1116-4931-8C3D-E8CC159C939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3CAB2498-9741-4733-978A-36301CBE0A2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BB845BCE-DF79-424D-80A5-35B0C1C0E5D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8F57D222-17C2-4E07-B35A-8FD5DB60F4C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31E522B4-8982-4D4D-91B4-69ECB49D642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1B52D452-0CCB-4B8E-8954-EC3688D3973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BA56E664-A5B8-4972-BCD6-F99BED8A50A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A93DBDB7-7664-4B69-8DFC-5DEE97E706B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2" name="Text Box 10">
          <a:extLst>
            <a:ext uri="{FF2B5EF4-FFF2-40B4-BE49-F238E27FC236}">
              <a16:creationId xmlns:a16="http://schemas.microsoft.com/office/drawing/2014/main" id="{D4268E29-992E-4DC6-A3D3-D7B258EC09B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3E8687AB-52FF-427A-86B3-E9FFA500DB9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C1A295A-EE7D-4C18-9C74-CDE8658D696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E3DE2DA9-6EE0-4083-B749-08B693F4C56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8F4F755A-910C-4350-BDCD-4917A252429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1806A997-2FC6-4047-84C4-C7A93D8B306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8" name="Text Box 10">
          <a:extLst>
            <a:ext uri="{FF2B5EF4-FFF2-40B4-BE49-F238E27FC236}">
              <a16:creationId xmlns:a16="http://schemas.microsoft.com/office/drawing/2014/main" id="{689F7F37-A980-4DED-8406-14FDFE693F4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82A2726E-258E-4AED-89BE-BAC202F75FD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3281D56C-1719-4C2B-972B-BB72D4BDBAC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9EC8DCBB-DA2E-4C1F-AA30-8B7DE77F4ED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FF996A1F-BE4A-44E0-8F8A-99ACA4D14C3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FD9592CE-9CDB-4BE5-BEA3-CEFE70DA5E7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497CD105-8DCF-4EAA-817A-6343D4A58CB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65D46DFF-19D1-4480-9679-A9CF600A063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87AFF447-AFA0-4DEC-9546-43E06E4D63D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6473D2FC-13BF-4474-B9C2-54788421CC9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8" name="Text Box 10">
          <a:extLst>
            <a:ext uri="{FF2B5EF4-FFF2-40B4-BE49-F238E27FC236}">
              <a16:creationId xmlns:a16="http://schemas.microsoft.com/office/drawing/2014/main" id="{07A687A7-BE4D-477B-AEFD-6DEF79EF8A7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19AE1322-EC68-4F5B-AF48-DEB532B786B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D14D980E-4FD4-4FE3-9B7F-AD00B925AA3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F13EA5E5-8905-4ED1-909F-6F9347244C6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FD8AB319-3B23-4BE9-BA2D-D2B83335A01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0F64E71B-A2D7-4F4A-829F-557AADA4FCA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38D5AFAB-7E20-402E-AE4C-AA64D2E736F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8AB10942-5F31-4C9B-AE5E-806969B1A2F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1FCD6DC0-F8C3-4A4B-8940-75C00F21881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EE6780FD-6DC3-4E22-846E-F4900C3B16A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C22FD667-2CFD-4193-A2F4-72B0473E382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BCA2090-1DF0-480C-9A6F-6B8ED057984C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1F5DEE22-060A-4274-9341-8D707F352B5A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6C821918-1603-4841-9C8F-04625FA64DB0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C29CAE5B-57C0-4D24-8AFA-B22002E9C551}"/>
            </a:ext>
          </a:extLst>
        </xdr:cNvPr>
        <xdr:cNvSpPr txBox="1">
          <a:spLocks noChangeArrowheads="1"/>
        </xdr:cNvSpPr>
      </xdr:nvSpPr>
      <xdr:spPr bwMode="auto">
        <a:xfrm>
          <a:off x="1771650" y="12249150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386F46A1-92B8-43D9-84A0-1AFDC0414AE2}"/>
            </a:ext>
          </a:extLst>
        </xdr:cNvPr>
        <xdr:cNvSpPr txBox="1">
          <a:spLocks noChangeArrowheads="1"/>
        </xdr:cNvSpPr>
      </xdr:nvSpPr>
      <xdr:spPr bwMode="auto">
        <a:xfrm>
          <a:off x="77932" y="12236161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A077BB2F-A0DB-4961-B779-EEFAB8D2C484}"/>
            </a:ext>
          </a:extLst>
        </xdr:cNvPr>
        <xdr:cNvSpPr txBox="1">
          <a:spLocks noChangeArrowheads="1"/>
        </xdr:cNvSpPr>
      </xdr:nvSpPr>
      <xdr:spPr bwMode="auto">
        <a:xfrm>
          <a:off x="7258051" y="12363450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E786C392-BE98-44F8-89A1-1787F699FAFB}"/>
            </a:ext>
          </a:extLst>
        </xdr:cNvPr>
        <xdr:cNvSpPr txBox="1">
          <a:spLocks noChangeArrowheads="1"/>
        </xdr:cNvSpPr>
      </xdr:nvSpPr>
      <xdr:spPr bwMode="auto">
        <a:xfrm>
          <a:off x="147205" y="12244821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D1EF1A54-3764-40DC-AE20-0C8302CE95EE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629E7DFA-3AE3-409E-93D4-5368ED5789DE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E94B8D9-4AA3-4AB2-81F6-2D81B2950962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F20DEFA2-A447-4182-9664-176631EC3B41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80D21123-99AC-4582-8BB8-91FD2BA940A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33F6BF03-CE24-4A00-89E7-C0457A37C942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B30E64FF-6058-45C9-BA8F-EDA37FABB1EC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AC1C68E2-353E-4F22-9429-2AC876AD16B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1353BD8F-8A29-4A68-A956-E5F874FA279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6C738701-A96E-47AF-9DD9-8D4A752A6F62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64FBA888-83D8-4D76-8DB8-05FEE0014887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C6B970E4-EF99-4677-A31B-6681240C0A30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09D001BE-84FD-4E86-B578-B83C41924762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5AA245A1-413E-4157-A543-839A0947C5C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6617CD75-ABC6-43EF-BB01-5B2B4DB99DE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EE1B1C62-1E0D-4C5D-BA41-0D273736D3E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62CC9E95-03AD-4981-A03C-EE2AB5B367F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6A1FEE61-63F5-444B-9FB1-30DB7CDAD8A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6E89F890-FBF1-4E19-99AE-4D88689D715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AD35CECD-8A98-4624-ACB5-39448F26649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C99D6356-C7E5-4BAB-9510-C82DBBDFF20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CDE732CC-626A-4CC5-8416-DE27D737E16B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45311CAE-7DF5-43DC-AABF-BF39CA9BD9FA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182D2B49-088A-4D49-B5B1-9D335E4B8E01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93B13C6C-E4DF-49C6-8108-7D2CB81E965B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EA6D15D4-E4BF-4BE8-9848-91F0FF52E4EF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18D7B8DC-2E02-462B-83C0-9AC344594ACA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3C0E85A7-F228-4232-AFC3-58EADE90B76C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49CB84B5-A903-4A1C-ACDE-BAB5950C2508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B7633B55-66A5-42B4-B41F-0A30A1DFA3FB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431E066E-DF4E-4592-8EBB-706FBCC77511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C51F4B8-BD29-44BA-99C8-D7B36C058D83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ECA3AAD-02B4-49FB-AF73-26BEB938B0C0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9AF22ACE-EBF6-4283-BA7A-78935167A8FC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BF9293D0-9DB1-4319-AA96-C754A3FB5D1B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338E0481-2470-466C-AFE2-84CE72F2CA39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8B9BBF2F-34C4-41A9-B55D-59CD2FC81643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80FDFC41-2DF2-4760-9CD2-84C876EFBD95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FA2CC2FF-3792-4DFA-98C5-B7F75D7DADC5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DA085875-2644-49C8-9249-EF48674F92A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791941E7-F0B6-4A42-9321-4BA22976849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176BF937-D36A-4C3D-8406-A6F73F33982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86A8AFB3-4EED-42CF-B858-3BC4BBA5CEE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1CF6046A-DE47-4306-9F5B-34A25CFE0DB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77044DC-4FCD-448B-96E0-493FD2529EE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2A2FB595-81C1-4D25-97C5-DAE97562846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922C599D-B7DF-46BC-94B4-47FBD921003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DE0C8E9B-3997-46A5-A637-46912661EBA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1A295747-3268-4158-A58F-665896EF3F4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C5D2D599-1853-4159-93D4-B0EA3007892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15134A5A-9782-4F6A-B768-9995B539AD5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1ECC7EF1-8FC6-4780-8FCC-8CE0A5D9E5A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03D3FCDE-9474-495D-B24A-6D460E33E3F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347180E4-0580-4014-8166-A6455427290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C5140DFE-DF52-4BC1-A8D5-8E515ACB1EA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16B95B71-6E63-40C8-9D9B-F550D5D6FA5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502121C1-E876-49EC-AB22-646AF9E5FC3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D8986CCE-ADE6-443A-9379-1E8AC7132BC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DEEC085F-5892-47CE-B3BA-CF45CFFF710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AB3DAE3B-5F20-45A1-88C9-7D6A06E07EC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A615BC14-6D35-49CF-909E-F8ECE373797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9FE861CA-E820-4C2A-81BD-88236271AF3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24EE1E04-7FCC-45EE-A44E-50D50005B8F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id="{710FF0E2-96CB-4639-A536-5BDF50B15BD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1083226A-19D6-4031-BF0E-CA403F68840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6C3FE1F9-367F-44E8-813D-5DFAEA27609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E2D2B29A-ABAD-4F74-AB55-14DA6DB6437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B48E7BDF-05F1-4E72-823A-59598DFF053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B489D75E-74AB-477A-8A97-D6EFFE1FC5D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B1533A6F-CE97-4941-920B-8AF2773A2BB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983A8DF2-EA45-4DDE-B1EB-CCCEE7B3D9C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49B18F54-6A9A-4603-8DC4-4D50147EADB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AF2C43CD-F3CA-48DA-81E7-34261A019E8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E5C08C19-FF0F-4306-A098-4421158DAB4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5DAE84DA-BC40-48BA-99C3-3C2FD6836DF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id="{BE231FDD-43C7-4E6D-8968-F6822AB8BCA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5130FD12-5F63-46BC-BCEE-9D59A432BDB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58E4E21A-699B-4C5B-97DA-D788C166EBA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CB714757-95E1-4BAB-BE7A-47FEEB5AAE6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F0A41468-FDA3-4B62-8881-A028428D292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B6A5D893-C878-41F1-8E97-177DEE823CE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38C8972E-8AEF-4487-97AA-E514E53D65C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7D41F413-AC04-4435-ADF4-A106FBA8281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2" name="Text Box 10">
          <a:extLst>
            <a:ext uri="{FF2B5EF4-FFF2-40B4-BE49-F238E27FC236}">
              <a16:creationId xmlns:a16="http://schemas.microsoft.com/office/drawing/2014/main" id="{8F4C0741-2E4C-44A5-9BA6-2B6BDCF1E8D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7393114D-C19D-40C3-A154-ED7AD3D191E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8228E67D-0022-47E0-9BA8-CEDA8FEB134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3F52F285-F9C5-45C1-8EDB-C76FA68CD2A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62FA29DE-0D41-4481-BBFF-197581AE5B8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43552DB1-3C0E-47D0-B590-D1BECB19EAD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8" name="Text Box 10">
          <a:extLst>
            <a:ext uri="{FF2B5EF4-FFF2-40B4-BE49-F238E27FC236}">
              <a16:creationId xmlns:a16="http://schemas.microsoft.com/office/drawing/2014/main" id="{E629B23F-EF8E-4256-AC50-903F8E909AF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FE9543A3-64DD-47D6-ADC4-60A79C0B7D5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FD563DE8-3883-427D-92C7-142E0AF3B6B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7700050F-B2A3-4FD0-B7A4-F8AF1F150BF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00071C20-2B5C-401E-83B7-7E5E1523A06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4623C9F9-4CB6-4096-9A9E-F55A3E7AD0F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4105E8E6-FA1F-4864-B154-0D8104B9781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9F358690-2904-4123-A7EC-3850EB20407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D6557F61-C37D-416F-ADD0-24D197047C8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33E03E92-659C-464D-A4B5-8FAB78D3EC6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8" name="Text Box 10">
          <a:extLst>
            <a:ext uri="{FF2B5EF4-FFF2-40B4-BE49-F238E27FC236}">
              <a16:creationId xmlns:a16="http://schemas.microsoft.com/office/drawing/2014/main" id="{B17A80FC-FF8E-49AD-8DBE-A867F31D52E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447B4B85-660E-4D4A-A9C9-2475B0F026A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64D482F5-81A4-4835-831E-AA3C3EEDE89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DC222EAB-52DF-4708-8E88-A93E0A80827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26F1A3A-5700-4A92-AE98-D33582F94B2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D64490B8-E4E8-438C-968E-29841B1E3F2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B11F0301-61E6-4C3D-B70B-5A825ABC3B4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CF298653-3116-4476-88A4-BFED4BE57EF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B27BE559-0BFC-4F98-8491-29EF3096099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743D6571-40FC-43B6-A16B-C6A706D07C5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43CD0636-F37B-4EE0-95D4-CAAD87AF952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A0892E4B-FFA8-4918-B09A-CBF1D511E0B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CA2B5BA8-3EAF-4AA4-9AAF-B0532774D98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0449B5C2-4472-40B4-8BB0-490F2DD441E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3C4AED5F-84A9-4C61-B169-5A99EDDE68D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DB01D159-291E-47F3-950B-9CB9D3BFA3F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96DF647F-0798-478E-9C14-497FD47AA98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AAEB38D7-D067-4CDE-9F7B-9BCF61C6416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35999BBC-4CB0-4F92-9042-70276E193D5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960E4CC1-F3C2-493B-8F6C-22452EBA050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E78880FD-0681-47C8-B3AD-BBDCA4D848B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9" name="Text Box 10">
          <a:extLst>
            <a:ext uri="{FF2B5EF4-FFF2-40B4-BE49-F238E27FC236}">
              <a16:creationId xmlns:a16="http://schemas.microsoft.com/office/drawing/2014/main" id="{7034154F-5BBB-42B9-B48C-9D6CC563E6E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D30B0A8F-6E0F-44A2-A3E0-1CB84799366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6E54C857-45A7-4D32-AD66-98D117F3E6C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2" name="Text Box 10">
          <a:extLst>
            <a:ext uri="{FF2B5EF4-FFF2-40B4-BE49-F238E27FC236}">
              <a16:creationId xmlns:a16="http://schemas.microsoft.com/office/drawing/2014/main" id="{54637AEC-0F35-415F-A539-D69D17816B1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CBF86FA9-0132-4129-8E33-56D80C16519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4EC6F905-3EDC-4B7E-A125-3F5AF6F0306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8032E622-D8A1-428F-86B6-04161DABC3F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B5CF6AFA-BE7E-4852-8D84-8CCE9AE474D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929648DA-BC76-4343-A405-FEBB21B3617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FE03A0D-992D-4741-BF18-9AC160E17850}"/>
            </a:ext>
          </a:extLst>
        </xdr:cNvPr>
        <xdr:cNvSpPr txBox="1">
          <a:spLocks noChangeArrowheads="1"/>
        </xdr:cNvSpPr>
      </xdr:nvSpPr>
      <xdr:spPr bwMode="auto">
        <a:xfrm>
          <a:off x="1341120" y="591312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D5A813B5-77BA-4C7C-A71E-E7F36CE474F1}"/>
            </a:ext>
          </a:extLst>
        </xdr:cNvPr>
        <xdr:cNvSpPr txBox="1">
          <a:spLocks noChangeArrowheads="1"/>
        </xdr:cNvSpPr>
      </xdr:nvSpPr>
      <xdr:spPr bwMode="auto">
        <a:xfrm>
          <a:off x="8978265" y="100965"/>
          <a:ext cx="1428750" cy="2772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3300B474-AE5E-4480-8072-6193A6E4E9B2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50A575B7-D318-4F24-917B-FC054974CF80}"/>
            </a:ext>
          </a:extLst>
        </xdr:cNvPr>
        <xdr:cNvSpPr txBox="1">
          <a:spLocks noChangeArrowheads="1"/>
        </xdr:cNvSpPr>
      </xdr:nvSpPr>
      <xdr:spPr bwMode="auto">
        <a:xfrm>
          <a:off x="1779270" y="12353925"/>
          <a:ext cx="5688330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9E2F4BA6-9180-436C-AECC-ED0B5ECE3894}"/>
            </a:ext>
          </a:extLst>
        </xdr:cNvPr>
        <xdr:cNvSpPr txBox="1">
          <a:spLocks noChangeArrowheads="1"/>
        </xdr:cNvSpPr>
      </xdr:nvSpPr>
      <xdr:spPr bwMode="auto">
        <a:xfrm>
          <a:off x="77932" y="12340936"/>
          <a:ext cx="92202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40B5DE66-9381-487B-BF59-56C4610C03D7}"/>
            </a:ext>
          </a:extLst>
        </xdr:cNvPr>
        <xdr:cNvSpPr txBox="1">
          <a:spLocks noChangeArrowheads="1"/>
        </xdr:cNvSpPr>
      </xdr:nvSpPr>
      <xdr:spPr bwMode="auto">
        <a:xfrm>
          <a:off x="7448551" y="12473940"/>
          <a:ext cx="1520190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62836431-CAC1-4FB4-8F00-1514CE418AF3}"/>
            </a:ext>
          </a:extLst>
        </xdr:cNvPr>
        <xdr:cNvSpPr txBox="1">
          <a:spLocks noChangeArrowheads="1"/>
        </xdr:cNvSpPr>
      </xdr:nvSpPr>
      <xdr:spPr bwMode="auto">
        <a:xfrm>
          <a:off x="147205" y="12349596"/>
          <a:ext cx="874395" cy="199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356AA56B-7D49-408B-A425-3F165F6C5CEE}"/>
            </a:ext>
          </a:extLst>
        </xdr:cNvPr>
        <xdr:cNvSpPr txBox="1"/>
      </xdr:nvSpPr>
      <xdr:spPr>
        <a:xfrm>
          <a:off x="9006840" y="399288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93743170-7C3E-4F02-A550-F69A5BF28C8B}"/>
            </a:ext>
          </a:extLst>
        </xdr:cNvPr>
        <xdr:cNvSpPr txBox="1"/>
      </xdr:nvSpPr>
      <xdr:spPr>
        <a:xfrm>
          <a:off x="8976360" y="607314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85F78C72-404C-44E4-80CF-1C638E2F4916}"/>
            </a:ext>
          </a:extLst>
        </xdr:cNvPr>
        <xdr:cNvSpPr txBox="1"/>
      </xdr:nvSpPr>
      <xdr:spPr>
        <a:xfrm>
          <a:off x="8991600" y="967740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27088FF0-31BE-4149-AF87-D61585F0834E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163E67C6-EE76-4288-B158-4A4DDE7EFA34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B920E9D1-1496-4115-81A5-2C3C634798CC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FB6FFBE6-C7A0-4F28-AE68-FA54CC4514A9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9F15D364-3796-4478-BC45-9235E2E511C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2AD19037-E09C-40B1-B178-2D504386EDE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820B04B5-3A1E-4497-9C00-294203C844B2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109E4652-7AC9-4486-8F8B-E840C3AF90BE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512F1A4D-4A08-4684-893B-04368ED7C0B9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873BB631-B684-4E2A-94AA-5FDB82422B5D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6AD074EC-A1D2-4203-9B9E-7DE490599E6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21CB5354-BD6E-4DE1-ABDE-B96541CFC40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0F7AFEAA-C106-466E-9945-6DA6EB262B6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2A1BA448-6338-46A6-AA4C-B43BCC67C8C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3BD722FA-2EFA-4D03-BAA3-4D99232B84E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F4F7C691-9660-4F7C-A346-D9B18C3997A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B3E3D8FC-E734-4534-A04B-85A341C56FF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634A2870-CB87-4C8C-A1A8-9BF045A9983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A3070A79-B7E3-4CE4-A6D0-951DFC5D29B4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359CFA9D-5DBA-4BD7-ABC4-D2E56FAA02C1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81228AF3-7A3A-4ECA-8D73-87227C6381B5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88B278FA-B6B2-4C19-A6B6-835490D60B3A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A17E3D5D-462D-4578-8767-429B0317BA74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18DF2E2E-6231-4961-98FF-E24FF0E734DB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2A7FF827-6773-4B39-BFF2-7DFC7F02D1D1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9DA1C5FE-BAEC-415B-A131-108EA16FE29F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1FE19B12-E288-4BCF-ABAC-C70AA9F14812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4F2CE428-FEC1-4ADE-97EF-35D3A17CB6D2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2762A1C-44C3-4CB5-95AB-C4F14369F9CD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EEF846F4-C610-4F02-883D-923629D90AC8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7264954B-1B88-405D-B193-E6759C2D3696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D3215EED-1836-4DA5-9F5B-78B722090898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9320407D-C770-4A09-9FFA-B1D1620A8275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517BEDEB-302A-43E6-A4AB-A8AFD09E5930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F42B30E8-7F99-4371-8ABC-57255F4B8C32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AE0CBEAC-598C-4019-8C46-67E54A2C2B49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8581B3B8-EF10-4CD2-A9C0-6FB85814455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039461E9-33D0-4FE9-B97C-C72A95F329B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76B1EC22-88EB-4F63-B9CF-6C8F286A731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ABE85A2B-D213-4514-B5EB-535FB4AB9BE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33E0EF7F-CAD7-4FFA-A99D-033C49FD4CB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22AC6244-ACC5-4C19-AD8C-455D6B5A6CF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EBAA4998-3725-4BBB-823A-4D88613E96A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947F2B3A-D02A-4BBB-A99A-6CF4AADF5B4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96CBC79B-EFA3-4300-AF95-B0C802322BD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C609F74D-AC0B-493B-B962-817F33E9F04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6BAD39AE-378E-484A-91EB-124A10C07FD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FCF9A64B-0482-482F-ACC4-F9E5FC708DD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A613D756-04A0-490B-8259-13896EB0855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B83EA001-FF32-4FB6-BE02-6FF61C6E133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62CD63F5-B4F5-4917-A8FC-C3F1A310B8A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30A21726-23FA-41C8-B2AB-90DB6FD1E6D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2D8F23D1-DBE3-468F-8E3B-8B42B60C5F7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DAC0D0C3-E7F5-4A41-BA61-ED6A6A71F31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3FEADD25-DFD3-474F-B07A-E0326427A17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42CCE8FC-DEBA-4A16-83EC-637B2FD7A1B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332922FC-C1C0-42CE-8812-0443A7D1EB6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5DA5F493-9379-4807-89F4-57328B8C5B3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81546909-A526-49C6-B18B-8BBE340C70A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CDAE2A49-A07B-4451-960B-3482546CF60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id="{91D77D66-0EF5-424A-8F5C-C1F06000DF3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F949352F-8D88-4F49-8E4A-08602C3180D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BE4251D7-309B-4F07-91B7-42A1C2312DE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4B7A6C41-31D2-4325-AE1C-5193AA97D56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86490C13-6E2C-4933-9171-2B1070EC3F2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923273CB-7257-4247-975C-684FDDF2E04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EC24B5C0-A81F-4448-84A0-6DA80C67313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29E70E41-C569-4E17-962D-7D3100D8114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3E3499CB-8179-4691-A1B1-CA9C84223E9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792AB9A4-B537-4A33-B343-F8BE6B95389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B33162EE-0F0E-48C7-B82B-36C0C68B420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A5B637EB-B59F-415B-B96E-D9ABAD5FC43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id="{55949CEC-C0FB-4B8F-9601-31C1AB6CD06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772B41E7-A70A-41D1-83FD-BF7768AE35F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EB2EFECA-2CC7-48F7-8D5E-ADA1D551CE2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8B8D6EC6-9E4A-43E0-840B-46FB2F4B6E6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3D021958-03B3-4808-957E-FCD62410ACB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6450BC8D-1A99-4053-AB70-CD9A5AAFC28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AFF17D96-9B40-48B2-A564-B2025367234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1D0DAB09-8A07-4B67-8931-6897E863ECB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2" name="Text Box 10">
          <a:extLst>
            <a:ext uri="{FF2B5EF4-FFF2-40B4-BE49-F238E27FC236}">
              <a16:creationId xmlns:a16="http://schemas.microsoft.com/office/drawing/2014/main" id="{BA35559E-A71C-4790-A287-86294C92835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068DA6FE-8979-4F1B-9015-0595B8E2B65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1B98065D-C125-4B47-AB3F-850BAA9633A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30F9541B-4850-428C-B586-90DF7CA9983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7F4D6FED-5321-4DCC-BF12-11C380ADB51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A44A2754-4770-492D-BD35-922726F9A13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8" name="Text Box 10">
          <a:extLst>
            <a:ext uri="{FF2B5EF4-FFF2-40B4-BE49-F238E27FC236}">
              <a16:creationId xmlns:a16="http://schemas.microsoft.com/office/drawing/2014/main" id="{928BD1F9-51FA-4D10-A7F2-D425068D3F0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8EEA35DB-23B1-4585-91F0-A2278AFE5F5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DF35198D-26B1-4BF8-8DE5-F98A9AD6D73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4BFA7457-ECAD-445D-BE05-2BCF290CAF6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9C79B4B0-B43D-41C1-8EC3-E016A959A06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8490F799-7572-4EF9-A6C5-89447F77FE4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40622754-94FD-43DD-B00C-746CEB98D96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7B3807F3-5054-42DE-BE25-E8C90C5762B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695E823B-B2CD-4948-B3C2-E1F3DDDAB4F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6D32C746-D5DA-4DA7-ABD9-AF8DBEAE87E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FF5D307E-90EF-4EDF-9DC7-A7F85190FCA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0A4541E2-A9FA-4F67-85AF-7EE7FE8BC92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F41F7ED6-B912-4609-BBF3-CAF33E0F3FE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9" name="Text Box 10">
          <a:extLst>
            <a:ext uri="{FF2B5EF4-FFF2-40B4-BE49-F238E27FC236}">
              <a16:creationId xmlns:a16="http://schemas.microsoft.com/office/drawing/2014/main" id="{F3832D48-F9A1-419F-BBF3-B7CB2F89C3D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2D1409E-13C3-435C-B2A1-42A26A91951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35083BF3-98E6-4497-987A-7643733CAF6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2" name="Text Box 10">
          <a:extLst>
            <a:ext uri="{FF2B5EF4-FFF2-40B4-BE49-F238E27FC236}">
              <a16:creationId xmlns:a16="http://schemas.microsoft.com/office/drawing/2014/main" id="{70670C56-8908-45C9-8F92-8C60A259F45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CF0247A4-22F2-45B1-8369-43849BBA827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A36AA03C-C4A2-4B06-8877-42D0CB700B1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0DFB2920-C739-46AC-82C2-3C240A5124C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8DD3A71C-DD67-419E-AA7B-3DE01BF907A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AE679C4E-9841-4AAE-A09D-465C62D45EF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BB99BA08-B839-4BB9-91E3-26C5A12414D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1DA177AF-E0F2-449B-A3C7-05FDAA2C025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D5B4F850-FC0A-49FC-B942-1C7507D0FF8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FF618112-37EE-4B5F-B464-8AA714D351A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A2F680D6-82C6-4AD8-B6F7-4203C472194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FAA1F8EF-7021-4155-A3B0-1D9C88EF01B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8" name="Text Box 10">
          <a:extLst>
            <a:ext uri="{FF2B5EF4-FFF2-40B4-BE49-F238E27FC236}">
              <a16:creationId xmlns:a16="http://schemas.microsoft.com/office/drawing/2014/main" id="{EEF8D486-8A75-43CF-96DC-DC27B379FDC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A0C065EE-D474-4F7B-80D7-F6F2877EACD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1984A403-9677-491D-B0DB-2A19F5C634A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22E8E213-3984-4F8E-8215-91860B9B2F6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E4C539DD-A0D1-4128-92B1-9AD53ADE9A4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1FA8F6FE-1574-474A-BA20-A02C13661B0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D30EBA74-0C33-4506-94A9-E57DA50056F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80C744DB-FF5E-4D32-A3A8-131B1EF84D2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AB5084C2-7BD5-4782-A538-C8047F60295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B2CF83F3-34E1-4229-9F73-028ACEE1A48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9B570BC9-289D-4B3A-A86D-F70D260323E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F3363980-5809-4A3B-B86A-C08ADA0D5C3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97F08C9B-D43A-4397-BF43-7518A8095E7F}"/>
            </a:ext>
          </a:extLst>
        </xdr:cNvPr>
        <xdr:cNvSpPr txBox="1">
          <a:spLocks noChangeArrowheads="1"/>
        </xdr:cNvSpPr>
      </xdr:nvSpPr>
      <xdr:spPr bwMode="auto">
        <a:xfrm>
          <a:off x="1341120" y="591312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4073965F-8FB5-48A1-BDE7-240EA3E7921F}"/>
            </a:ext>
          </a:extLst>
        </xdr:cNvPr>
        <xdr:cNvSpPr txBox="1">
          <a:spLocks noChangeArrowheads="1"/>
        </xdr:cNvSpPr>
      </xdr:nvSpPr>
      <xdr:spPr bwMode="auto">
        <a:xfrm>
          <a:off x="8978265" y="100965"/>
          <a:ext cx="1428750" cy="2772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E6D148C8-98FB-48ED-B1AD-8D401FF5EEAB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2F582EE2-0243-4558-AEAE-4E4089ED7F82}"/>
            </a:ext>
          </a:extLst>
        </xdr:cNvPr>
        <xdr:cNvSpPr txBox="1">
          <a:spLocks noChangeArrowheads="1"/>
        </xdr:cNvSpPr>
      </xdr:nvSpPr>
      <xdr:spPr bwMode="auto">
        <a:xfrm>
          <a:off x="1779270" y="12353925"/>
          <a:ext cx="5688330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F334D634-9AA2-4715-97B3-E1C14C0D49BF}"/>
            </a:ext>
          </a:extLst>
        </xdr:cNvPr>
        <xdr:cNvSpPr txBox="1">
          <a:spLocks noChangeArrowheads="1"/>
        </xdr:cNvSpPr>
      </xdr:nvSpPr>
      <xdr:spPr bwMode="auto">
        <a:xfrm>
          <a:off x="77932" y="12340936"/>
          <a:ext cx="92202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C693A85-93F3-4627-BA8D-AD15D36674E3}"/>
            </a:ext>
          </a:extLst>
        </xdr:cNvPr>
        <xdr:cNvSpPr txBox="1">
          <a:spLocks noChangeArrowheads="1"/>
        </xdr:cNvSpPr>
      </xdr:nvSpPr>
      <xdr:spPr bwMode="auto">
        <a:xfrm>
          <a:off x="7448551" y="12473940"/>
          <a:ext cx="1520190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BD2B4EE1-62C9-4C88-8D69-7E28E7E1E448}"/>
            </a:ext>
          </a:extLst>
        </xdr:cNvPr>
        <xdr:cNvSpPr txBox="1">
          <a:spLocks noChangeArrowheads="1"/>
        </xdr:cNvSpPr>
      </xdr:nvSpPr>
      <xdr:spPr bwMode="auto">
        <a:xfrm>
          <a:off x="147205" y="12349596"/>
          <a:ext cx="874395" cy="199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BAA38633-B581-4B9A-A4BD-08175B1BD8E0}"/>
            </a:ext>
          </a:extLst>
        </xdr:cNvPr>
        <xdr:cNvSpPr txBox="1"/>
      </xdr:nvSpPr>
      <xdr:spPr>
        <a:xfrm>
          <a:off x="9006840" y="399288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58F0DBEA-2489-4200-8135-90986EAC0FDD}"/>
            </a:ext>
          </a:extLst>
        </xdr:cNvPr>
        <xdr:cNvSpPr txBox="1"/>
      </xdr:nvSpPr>
      <xdr:spPr>
        <a:xfrm>
          <a:off x="8976360" y="607314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E36AE61A-DC09-4461-A98F-3D3C26D5329E}"/>
            </a:ext>
          </a:extLst>
        </xdr:cNvPr>
        <xdr:cNvSpPr txBox="1"/>
      </xdr:nvSpPr>
      <xdr:spPr>
        <a:xfrm>
          <a:off x="8991600" y="967740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83752CED-E4C1-424A-8335-D8D98F2EB57C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55CA35EA-EB4F-480C-8497-FCDDA17CF8DB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568DF21C-8FA8-4302-80D4-60B93BBCDF95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56560A10-D6F5-4475-AF00-09C3417DE8E4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01345A56-BCCB-459F-984C-8DF88D8A999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AC25C443-2E4C-41C5-B1CC-17D7DB2434C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7BE344F0-BA5C-4782-9315-D0D733EFE401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40086D7C-55A4-4D9B-8EFB-F407D2BEE2E2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ABC676CE-C66B-425A-BFEF-5345AD0F016E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8D4CFFA8-0A98-4736-9CEC-1DA1C400B047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C717A194-8F17-45FD-B4F4-305121BE49E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3D75572-1ECC-4501-BB5C-645A84CC03C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60BB2156-D40B-444B-8FC9-9C8D1C291A3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76A3C696-BB78-4D4F-BBAC-F64367EDB50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C0830AE3-23B5-4378-AFD5-1E777F711E3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1A591E4D-917C-4D4D-958E-63F9B91C2A0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CCB65919-4D90-43C4-AA5D-C6E811D9537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159E459F-3DDE-4972-9B89-87DA266B90E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3F7CE363-EA3D-44AA-86E2-4219B6BCB1DF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911BAE62-B36D-4B71-9ADE-D5D9E47847F3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9F62BF21-53B4-495A-A40E-2E931882677C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7BDB266F-36C1-4451-A7D8-3CE638B845D7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DAF157B9-98E6-4B24-9E79-F0F854FC5032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11C7FA31-A80B-4AFE-99C5-72C8FED7D889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79424142-5A44-4A6F-A305-8BEBFDAA3AB9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5E16FDF7-827C-4D44-9DB2-8F80EF6C4F2D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5310F325-9725-496A-B5A0-75326A3A5BB9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47B4B6DC-189A-47D5-BA01-BCF4BD42B644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2826428D-CE37-4700-AE18-EBD62A7089B4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D1A248A3-D889-4821-8E64-67DA14D1F4C1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236A3CD6-428E-46DB-82BA-C5F855A3067B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0DDBB2CC-8ADF-47D4-B6B2-A1BE9E71D17B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5908009D-6045-4F6D-BBC5-F6AC09D38981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4A90AEF9-6616-4D48-99F8-0C46011100D9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E1620557-6F57-4FF5-B622-E6A4D61C91F1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573D1346-6452-4BBD-AF12-499CC4DE6E25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B3EE7C55-CC8F-41CE-95A3-D201D12B7BF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D10950B2-ECBA-4EE6-98B3-12C5959BC9F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E14F2CA5-A813-4C2C-A191-CC8B0B98BCD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B815DA4D-5911-4FE2-A58A-4DD5782A87E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4ED2212F-BBDD-4A55-A5CD-DD24643BE38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980DC469-71E6-4E4B-AEAA-1297E2088FD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7D1B5B28-8AE0-498C-8674-8502D5CD658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A36514EB-AA84-4AC2-B273-FFD68ADEF51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27949DE2-D87B-4784-AF4C-B4156689E0F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DAB8C2A4-3BE6-4760-8863-9C16EDB8F43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89FA981E-7EE8-4A2C-BCCA-68BC34458BA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5129FDB2-F138-4F2F-9A93-CB2EA48F285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F94E4532-D655-4DC2-BFCA-ABB521D83C6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9E6536F7-E486-4626-B23D-B3239240DA1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36AF3915-2AAB-4DD2-A4A3-D44F173B29A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F549E03D-1877-4C8C-A85F-96486E19349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7810110F-8F22-419C-9F60-95AC58F9DAE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4C8FAE86-B0DA-4106-96AE-BEC2AC4C7AF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2077C44F-D593-41BB-899C-3EB5FC58C5B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29C021E6-5A07-44D4-A4F0-BC6A5C84F64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9181245E-F6D1-4D39-AD3A-C0595334A87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17D87391-9C65-4D01-965E-71DDBCE19A1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3195B6FF-0577-489D-8E56-6C3A95558FB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3A77D8FD-BE39-4BB3-B506-02D0B192F67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id="{7A0705E8-6F3F-4EB2-BF72-9E8CDDA2E18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17286C95-F5F3-4413-AFA7-FCAD31B0144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ADD9C073-40D4-4E22-A86C-C756CC8B56C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C98723C1-8DEA-4E22-8004-7D2D4D7B9A7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4350835A-DBFE-45EF-AC46-CF73A6E8132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059C770B-8936-4956-A15E-2189F564D5D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BA8DB9A6-09A9-4191-B49D-11CD6790B55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4DC97BA1-14D2-4CB1-A642-98E7FAB575E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FBCF5DA3-6872-4AC0-B559-57FD2F585BA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8EF07CCF-B4EF-4680-9821-2168E9CB176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7FFE33F8-3D66-4503-B88B-8CD9A1ACB53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3E3830FD-AEBC-45FD-9106-FB83E753FB7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id="{1386886D-CD06-4BC9-9F54-47DCFA8F0C6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8C1C66B9-79CF-4943-8041-8044F0753B8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11004C37-78FA-4C4D-8226-B0944B50001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41AD0AF4-681D-46D7-8E34-596F5295ABD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A13F64E9-A84D-4209-92E5-FE0D23B68E4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7C0969E2-9B81-4467-9CA4-55E87F3B476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0F5DA8EC-5E60-4636-8E38-2EED03E5D9A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2A6F3BE7-B475-4FE8-A82C-E7E9860AACB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2" name="Text Box 10">
          <a:extLst>
            <a:ext uri="{FF2B5EF4-FFF2-40B4-BE49-F238E27FC236}">
              <a16:creationId xmlns:a16="http://schemas.microsoft.com/office/drawing/2014/main" id="{83C9A5E2-D5BB-4039-B1B5-1CDA66A55AA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6C4ED670-07A4-4B22-A848-35CB6AC1106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12EA95D1-75D2-43F5-BE60-1FEB8D2BAF0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F37D50CC-4176-4140-B4A1-995AC3B329F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F1E66EE6-571F-454B-8CD6-60A0455A176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683010D5-FDCE-4A6B-B5DC-7C236772DD1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8" name="Text Box 10">
          <a:extLst>
            <a:ext uri="{FF2B5EF4-FFF2-40B4-BE49-F238E27FC236}">
              <a16:creationId xmlns:a16="http://schemas.microsoft.com/office/drawing/2014/main" id="{0ECDDCF1-73D4-4D2A-A3E9-B5900D4F023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090D2F7E-F131-47E0-9B21-FCDCD8921D2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E60527CB-CE21-49AC-845A-A2401AED945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D88987EE-64FF-4CB9-8FDA-B429B3BB280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8E858CA5-A321-4589-B379-87B669EB1F1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80ECAF81-B432-4E88-AC98-B508005BB21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F54077FE-E97D-42D2-843B-F97CC3A7C9B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DADF3CB2-D0C5-4506-BE4D-165FBFF58F9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90490373-B32B-4EEA-9C1F-559C425DD3E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7FE8B161-53F8-4D2F-868B-23BCCB5761D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80F98C5C-D368-4344-AAD5-84CB3480486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14D24358-B902-4064-902A-3470C95B494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CF846417-260B-4AEF-AD5A-C0C1DAF5532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9" name="Text Box 10">
          <a:extLst>
            <a:ext uri="{FF2B5EF4-FFF2-40B4-BE49-F238E27FC236}">
              <a16:creationId xmlns:a16="http://schemas.microsoft.com/office/drawing/2014/main" id="{C63936B1-B9CF-4F44-8E03-64CA44D67CC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E65C3B4D-64C7-492C-A67A-D9F96C1AD17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D84708B6-E479-43DA-94C8-BB733873445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2" name="Text Box 10">
          <a:extLst>
            <a:ext uri="{FF2B5EF4-FFF2-40B4-BE49-F238E27FC236}">
              <a16:creationId xmlns:a16="http://schemas.microsoft.com/office/drawing/2014/main" id="{FBB802FD-4A67-4825-AEF8-F3269A39682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ED852169-6F1E-45FE-8EB8-319885ABF67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94084E57-FEA0-4505-A5B0-5EDC2EBCE04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F4279E94-A4A7-4834-886A-2195D7D2967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9BCD8AAA-435E-4F81-B0CE-38A3A148230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0DD84E0F-7BCD-43D4-B7B2-AA1238DC8AD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27BB7BD9-2AF5-49DC-ACFA-85C2DBD0D48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D7DBD65C-9FEB-45BA-A8FF-4EF3FE19375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639D1494-6020-46DF-AA52-C067EBF7799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77A9E6C9-AFF2-45B4-B030-89954ECDBD2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FFACC5EB-5985-41C3-9D01-693160B380A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738420C2-B1B2-422E-9389-9B115BBAF3E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8" name="Text Box 10">
          <a:extLst>
            <a:ext uri="{FF2B5EF4-FFF2-40B4-BE49-F238E27FC236}">
              <a16:creationId xmlns:a16="http://schemas.microsoft.com/office/drawing/2014/main" id="{F8BEB741-BA75-4FD7-91B5-74BE5231E5A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CE639DE3-3DFB-4AF3-B052-0AB749A3AE8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826EE3EA-B7B6-4EAF-9BE7-A68356548B2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F52BF968-9BFA-4939-A6AC-1DD2F08B3A2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A0749F4F-9C22-46F4-BE50-605CCD9F344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79E28996-1F0F-4A82-A312-31727340357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FF7256C6-1C4B-4032-B2E1-17E169EE6A0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FA92BD0B-B1B2-426D-8A66-2A22F25B7B1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F4326416-0EED-4BE6-B6E4-426033BBB57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2A00F48B-943A-4A52-A3F6-833ADD446B4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D41FFFA8-D964-4377-B747-64FB5DAE573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8C69376B-C6CD-4168-943A-6D9A9CC1905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C3C622D-203C-4CFD-B55B-5F4A7191B4C4}"/>
            </a:ext>
          </a:extLst>
        </xdr:cNvPr>
        <xdr:cNvSpPr txBox="1">
          <a:spLocks noChangeArrowheads="1"/>
        </xdr:cNvSpPr>
      </xdr:nvSpPr>
      <xdr:spPr bwMode="auto">
        <a:xfrm>
          <a:off x="1341120" y="591312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41D8DACC-0D03-4F95-85DD-0D5662EFC9CB}"/>
            </a:ext>
          </a:extLst>
        </xdr:cNvPr>
        <xdr:cNvSpPr txBox="1">
          <a:spLocks noChangeArrowheads="1"/>
        </xdr:cNvSpPr>
      </xdr:nvSpPr>
      <xdr:spPr bwMode="auto">
        <a:xfrm>
          <a:off x="8978265" y="100965"/>
          <a:ext cx="1428750" cy="2772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80964BB0-20CF-48B8-9B37-318D978474A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AFF54A8D-CFF9-4B13-9997-328042A5D113}"/>
            </a:ext>
          </a:extLst>
        </xdr:cNvPr>
        <xdr:cNvSpPr txBox="1">
          <a:spLocks noChangeArrowheads="1"/>
        </xdr:cNvSpPr>
      </xdr:nvSpPr>
      <xdr:spPr bwMode="auto">
        <a:xfrm>
          <a:off x="1779270" y="12353925"/>
          <a:ext cx="5688330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C675379B-6F08-4EAD-A7D9-B13249ECFD51}"/>
            </a:ext>
          </a:extLst>
        </xdr:cNvPr>
        <xdr:cNvSpPr txBox="1">
          <a:spLocks noChangeArrowheads="1"/>
        </xdr:cNvSpPr>
      </xdr:nvSpPr>
      <xdr:spPr bwMode="auto">
        <a:xfrm>
          <a:off x="77932" y="12340936"/>
          <a:ext cx="92202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A31CEDEA-24D4-401C-8A1D-79B664542C83}"/>
            </a:ext>
          </a:extLst>
        </xdr:cNvPr>
        <xdr:cNvSpPr txBox="1">
          <a:spLocks noChangeArrowheads="1"/>
        </xdr:cNvSpPr>
      </xdr:nvSpPr>
      <xdr:spPr bwMode="auto">
        <a:xfrm>
          <a:off x="7448551" y="12473940"/>
          <a:ext cx="1520190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E6BBD464-CEF5-436B-9C87-48D5096DFE62}"/>
            </a:ext>
          </a:extLst>
        </xdr:cNvPr>
        <xdr:cNvSpPr txBox="1">
          <a:spLocks noChangeArrowheads="1"/>
        </xdr:cNvSpPr>
      </xdr:nvSpPr>
      <xdr:spPr bwMode="auto">
        <a:xfrm>
          <a:off x="147205" y="12349596"/>
          <a:ext cx="874395" cy="199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D2536EFF-C39E-4B3A-BB4B-A5ED9C75C58C}"/>
            </a:ext>
          </a:extLst>
        </xdr:cNvPr>
        <xdr:cNvSpPr txBox="1"/>
      </xdr:nvSpPr>
      <xdr:spPr>
        <a:xfrm>
          <a:off x="9006840" y="399288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530EB794-3268-4F65-889E-FE7BF0967FB7}"/>
            </a:ext>
          </a:extLst>
        </xdr:cNvPr>
        <xdr:cNvSpPr txBox="1"/>
      </xdr:nvSpPr>
      <xdr:spPr>
        <a:xfrm>
          <a:off x="8976360" y="607314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40B4CC6D-04A0-45CC-92AB-7CE5A459A0BC}"/>
            </a:ext>
          </a:extLst>
        </xdr:cNvPr>
        <xdr:cNvSpPr txBox="1"/>
      </xdr:nvSpPr>
      <xdr:spPr>
        <a:xfrm>
          <a:off x="8991600" y="967740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898ED4C5-EECF-4F5E-B818-D0DD8683FBB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19A9EE16-4B61-444E-8564-7B96D8FF7E00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EB6AC999-CB43-43D4-AC3C-C0CE137A7346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9603BB34-4CFF-4517-88AC-F544121A08F9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BCD05A82-F510-4D07-A0FD-F45D2B53DCC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F41366A3-1018-4251-BBE2-CAF9EA54C67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A98B162A-A690-4AD1-848E-13522CB2E70F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49B702A2-A886-4545-8647-FCB0517A149D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63CA9F26-FE72-4DD1-9FF8-B711C10EA161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8E2DB846-4CDC-4B2A-BD53-5B1CFAF6E242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C0FF82BC-62DF-42FA-901B-614D3B5B1C5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B1B9C7CF-4C9E-46ED-AFED-C84CAACDB0F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17FC6C02-B5D0-420A-98AB-C52F57E6700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DD5AB3B5-ED05-41FD-A252-01E3FEDCB28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6DCC95F8-0AB5-40E0-8A60-D6F8BCF81F9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38242497-3D29-468D-BC74-8A8A01474DE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D08BC8C7-8B7D-43C3-9296-F10B80ED631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F78FBAF-F767-4256-B3EA-A9732C3D869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306D0200-F1E1-41EB-853B-95117E1EBCE7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DF6A4632-E304-4EF9-8DC0-3F34AF2327C8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A3152740-E1F1-4447-AE04-FA506FDE62E3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2219BDD2-FFDA-4A3F-8A92-13F1A9023CA7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BAC29F89-A6FB-4954-A345-B387087094CE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E0BF9A6D-DBC8-4BAB-80DF-A1BF2A995977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8E514554-A919-45AE-8983-3B26F47F8936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F6B00879-F150-4645-AA3D-ADD3A11CC873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EF919BE0-5F96-4137-AD28-695253C9430B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B3D73520-CE67-4F3A-9FF9-20B2F01032F3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2C44EC3B-AA60-4071-BC8F-7EC569BBB033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3552559D-3FB9-46F8-BC95-AC4B359C762F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DD0A677B-91F2-4EA1-8077-0EDABB451C0F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0BEF6D36-9587-437B-BF18-A11EA6EE09BF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359B5852-7725-4693-A291-FFC8AC5255E4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C44F7563-95BF-4299-A128-3FB1321A6F13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1877D402-24B2-457D-B445-26DCCFE965B2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74C1BF75-7411-458A-BB52-F446620AB536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F7165626-B4EB-4E75-9EC5-3B2C2C0EDA4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09B23A64-A5EB-4535-8910-3D754E98954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39B2D9DE-6437-464C-B8CF-81F010D54A5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628E8F1D-FE72-41EC-ACCF-54F595E2516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C1FCCFFF-DC60-4FDB-BEC6-6FE7B4BCFEC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42B25692-667E-4455-AFE7-63147B794D2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AD18D944-7795-4DFF-A703-CC23416501C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3E422FBF-C1A6-4D90-83B7-1FF3E3B8614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025F614B-56B6-45EF-9453-CA5FA3DFAB0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FE3E8C97-54EF-4DFA-B61F-76AD4F4658B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27232A7D-9DA6-4145-A9BF-0506EEFE321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3844DEB-1AC8-4A83-9FF0-7D8DBF5B0B2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A0EB9A49-FF55-4B5E-8091-A2C5123E255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DE98E9E9-A21A-4045-AC74-5817091A4BB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7314092F-F024-4D45-9A07-619703E6EB0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E0FBD31D-F1F8-4722-8F5A-17F6F2BEA45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FC017FF2-5866-4829-A9CF-A9EDB00F68B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84385C55-4546-4E53-AFF5-35DF1F50E26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9D20AB2F-C790-4445-8528-EC40C8578E6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E755323B-EF22-442D-96D4-0DB6CF0F84C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2A1AE38B-D737-4EB4-8A36-BD9B4134815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A61F075D-8F19-4BAA-8462-4C39B75FE18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B350280E-CD61-4235-BB74-1E9F2EC5E5D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1D640943-CFD7-434E-8BD7-00954A530F8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id="{9A5715CF-0B25-4B08-ACE7-56F106933C5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908D4F5B-8EDA-45D0-9A79-F447ED61061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5A5A233E-4341-4593-B914-583EAB18BF4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E97FCA56-0C1C-4FE0-8C97-F93467104AD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4484899D-4A02-4766-B28F-95D5D1ACFC7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701DAFC4-697B-401D-8103-E8E585CACBD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A9A7BA83-C2FC-4FD0-8792-D543DDFE574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7D8D2F8B-E192-4B3F-BBAC-1A86C5A02C8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F810A986-E734-4C31-A763-6F3242F41A2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1ADA23E6-07EF-41E8-8739-FFF4CBD777E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AF65DEA2-AAAC-41FD-9189-987AEC6FDEB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5FCC01A8-A9E4-4504-A3D4-D3A0ACA5F2C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id="{62CD09E7-9657-4D4B-83F2-8A610CCC0F3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B7C89F7E-110B-4028-91E8-40A9CE86D5F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C193DF68-A55C-4FD7-A250-55F655C2A68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5CA4CD97-622F-49CD-AECF-BF71268A6F5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58AA144A-0A43-4FB5-A7E9-F6DDFB6803A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5507E17B-0E01-4336-BB0A-302FCC34051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A16802E0-E81B-4C31-A33F-AB33F9FC5D9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419CF5D9-3C74-4888-9FC6-F00122C26CA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2" name="Text Box 10">
          <a:extLst>
            <a:ext uri="{FF2B5EF4-FFF2-40B4-BE49-F238E27FC236}">
              <a16:creationId xmlns:a16="http://schemas.microsoft.com/office/drawing/2014/main" id="{BDC3C04D-ADE2-469F-8632-66569928C36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9796C908-2BFB-40E9-831B-1F6BE518C7F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EC59F33-DF3A-4FB7-8E9F-172A2973625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CA58B828-9D95-4554-A26B-7089282CF34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E544BE12-FD02-41A4-AE67-8B8F87E052F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DD4DD271-7E59-412A-881C-FED90404F95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8" name="Text Box 10">
          <a:extLst>
            <a:ext uri="{FF2B5EF4-FFF2-40B4-BE49-F238E27FC236}">
              <a16:creationId xmlns:a16="http://schemas.microsoft.com/office/drawing/2014/main" id="{6F973968-CC37-4D1C-92DE-DE2BDD3F414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EA797B6D-6555-4A14-BCC3-18F7FD7493D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8B1E1A00-14D2-4159-9EB3-5A73AEDEC2F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0FD82C6F-52AA-4FCF-A82B-80E98C5C00F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72C4F305-3587-4B97-93E1-912120D93F0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75906172-7F1D-4AE2-98E7-DAD8B7D7F8A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F690F9DE-8C97-410E-9D66-DED6BF5BE42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72B096C9-88E4-41A0-AAEE-6DF851ACFEF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2FD8B715-7A96-45FB-B94D-6EE92023CAB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7F7BD70A-98B7-4340-84F8-9083DDBAF04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8" name="Text Box 10">
          <a:extLst>
            <a:ext uri="{FF2B5EF4-FFF2-40B4-BE49-F238E27FC236}">
              <a16:creationId xmlns:a16="http://schemas.microsoft.com/office/drawing/2014/main" id="{26120A3F-EA04-45DE-8E3D-531D33B5294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1B775484-9AA1-4C98-AD9E-683748A5862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6BDB0E36-5EDD-49C9-AB77-CBC898DAC81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89558864-D9D7-43B4-8268-2192EF934A0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FB9930C-F3B6-4B30-846E-932C5CD7DE3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52BF6E3B-DD46-4C80-A592-02C6443693C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D739C1A9-F347-497E-849D-BCC902031F4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84AF51D9-E0F6-4D9E-B3DB-4A848A992F4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B03702C8-D520-47ED-B226-4808E856504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07F9E210-CDBA-461E-A9B7-6E04D9A41CE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4CCC058C-9646-487E-99F9-79149899A32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FE88A2C8-CCB0-47B2-8D14-0E8ACAA3EA9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D4335F5E-3DAF-4EED-B248-24C319C5B4C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51D92005-4988-46D7-B971-5D903832488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400B3821-4A2A-4BAC-8F40-69435B04702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0795EC68-C0E5-476A-9F3A-6232A202E29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42268EB2-1D54-4BFE-A29C-D2D678B7172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3DE88FE1-230F-4A67-9786-88737A0F0BC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69F08F3A-AAF9-4F68-9FD8-987FD391881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A0BF5389-C540-401C-9962-10374D241DF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5B2B0BA8-60DB-4403-A54F-5DEF9B460BA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9" name="Text Box 10">
          <a:extLst>
            <a:ext uri="{FF2B5EF4-FFF2-40B4-BE49-F238E27FC236}">
              <a16:creationId xmlns:a16="http://schemas.microsoft.com/office/drawing/2014/main" id="{FCD1DC86-2F4F-4A2C-B2A7-92A5CD36276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2740588A-9FDA-4920-8F99-F2D2F2E7AB8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132F77D1-3DEE-4C75-BC68-DB1A681CB83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2" name="Text Box 10">
          <a:extLst>
            <a:ext uri="{FF2B5EF4-FFF2-40B4-BE49-F238E27FC236}">
              <a16:creationId xmlns:a16="http://schemas.microsoft.com/office/drawing/2014/main" id="{24501E40-A9C2-48B6-B75C-585E18143F8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702D80D9-C859-4FAC-AE9C-6AD1E93671C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E420E672-D89D-4D5D-92E2-C45A858747B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2F708143-FD32-4FCC-9C49-F66E7F6070F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F3221CBC-20C8-403B-B3B8-22E2F43D61A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EAB010FD-5339-4368-91C3-00B7FD7E80E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9560283-4193-424F-8ECD-C730D6AC70D2}"/>
            </a:ext>
          </a:extLst>
        </xdr:cNvPr>
        <xdr:cNvSpPr txBox="1">
          <a:spLocks noChangeArrowheads="1"/>
        </xdr:cNvSpPr>
      </xdr:nvSpPr>
      <xdr:spPr bwMode="auto">
        <a:xfrm>
          <a:off x="1333500" y="5924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D48B247A-0881-4F05-896B-A99B22FF3058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779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746B111C-4320-4437-A9EE-4E1E16C86AC6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1600E22E-FFB6-4A51-836F-9AB70C87C9AB}"/>
            </a:ext>
          </a:extLst>
        </xdr:cNvPr>
        <xdr:cNvSpPr txBox="1">
          <a:spLocks noChangeArrowheads="1"/>
        </xdr:cNvSpPr>
      </xdr:nvSpPr>
      <xdr:spPr bwMode="auto">
        <a:xfrm>
          <a:off x="1771650" y="124682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ACF267DC-8208-45AE-9063-D5E992CCE4A1}"/>
            </a:ext>
          </a:extLst>
        </xdr:cNvPr>
        <xdr:cNvSpPr txBox="1">
          <a:spLocks noChangeArrowheads="1"/>
        </xdr:cNvSpPr>
      </xdr:nvSpPr>
      <xdr:spPr bwMode="auto">
        <a:xfrm>
          <a:off x="77932" y="124552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2C254298-5BD0-4377-961E-19B950FE2119}"/>
            </a:ext>
          </a:extLst>
        </xdr:cNvPr>
        <xdr:cNvSpPr txBox="1">
          <a:spLocks noChangeArrowheads="1"/>
        </xdr:cNvSpPr>
      </xdr:nvSpPr>
      <xdr:spPr bwMode="auto">
        <a:xfrm>
          <a:off x="7258051" y="125825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6D4319A6-7D35-423E-98D0-5B10BC914D02}"/>
            </a:ext>
          </a:extLst>
        </xdr:cNvPr>
        <xdr:cNvSpPr txBox="1">
          <a:spLocks noChangeArrowheads="1"/>
        </xdr:cNvSpPr>
      </xdr:nvSpPr>
      <xdr:spPr bwMode="auto">
        <a:xfrm>
          <a:off x="147205" y="124638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7E1D85E5-5D6B-4A25-981F-6E7899F6B220}"/>
            </a:ext>
          </a:extLst>
        </xdr:cNvPr>
        <xdr:cNvSpPr txBox="1"/>
      </xdr:nvSpPr>
      <xdr:spPr>
        <a:xfrm>
          <a:off x="8763000" y="40043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EB477689-BEB9-4FA4-838C-EBDF9AA4F22A}"/>
            </a:ext>
          </a:extLst>
        </xdr:cNvPr>
        <xdr:cNvSpPr txBox="1"/>
      </xdr:nvSpPr>
      <xdr:spPr>
        <a:xfrm>
          <a:off x="8732520" y="60845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94711167-2F3C-4059-9954-D7D2818E4946}"/>
            </a:ext>
          </a:extLst>
        </xdr:cNvPr>
        <xdr:cNvSpPr txBox="1"/>
      </xdr:nvSpPr>
      <xdr:spPr>
        <a:xfrm>
          <a:off x="8747760" y="96888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37B49E4E-AC97-46FF-81AA-5F2B15C0816A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11CB7A39-829B-4C3E-AB5E-A8CD0CB908C0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7337A86C-7D67-442A-B99D-380A40B61164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0E08E7F1-2C3D-43F4-ADFD-3890928331E4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E30CA57E-A02B-428E-AB6F-804B52EFE3F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3FA92C3D-1B6E-40FA-9C25-9DA14A69963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6B3A6117-F5FB-4F73-B42B-CEFE957B47F2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B8592C6E-698E-4683-A17E-877B68802131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DB9B89B5-C063-42B4-B94F-8B2A69D08828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57633C4A-90BB-473C-A60C-32A433C8261A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723447A9-A933-4B1A-BD9F-98CDCF11A72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A47D4C24-64EF-42FA-BA7D-576D3FB9B73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C089B4FC-F2B4-4F05-9D17-C9B4E11DFC0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CF07E046-9978-49A3-B5C4-17BAD92E88D3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96C42237-BA1B-49B3-8660-DD77E5D7BE8A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CEDE916F-D91C-4F3C-88CA-1454D2AF0217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D439F4F6-C6F3-4108-955B-DE7810B4A5C2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E19D35F9-5917-4EC6-8561-0F8519B38C02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ED6F2594-8739-4F86-8F91-7EB994C3782F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5E040AA8-0D43-40A5-B23E-8240272C82FA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D2574374-0524-433D-B5EA-4BDFF1D7A692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ECEA179B-ADCE-42C2-AAA5-A222FF03771F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9C14A949-575C-402E-A117-76E9818754B5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4AC8D090-06E9-4F71-8E16-29A78AEA7D2C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1329C93A-38BF-44E0-AB12-007D2CE57BA0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8DEDDAC8-C60A-4E76-831D-D6598F273C13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3726862C-058F-425F-BB1C-E209B2B92EC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DB70F837-7A9A-4B06-AAF6-C477F4943255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612153FF-2567-49CA-A957-6C2980B464FF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6D3A785D-553E-4FDE-A6CE-DB194666DD1F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0E2BA7EC-3196-46DF-9C4D-23F9F7D0A30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0FF462A0-8957-4FF3-98E0-A7C702C51A70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69C84F14-2642-4227-99BB-5DC539BC4008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0A98D463-ED6F-4F91-88F9-D1F1927AAEBB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677A7D91-5893-4E5C-A5F5-1D00ECB6C3C9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C95FADC2-9B68-48D9-80C2-AA3EAB1CBDB9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6B2955D1-01F6-4245-8C5A-EC5AF4C504F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3110BD8D-6330-48B2-B82F-EBD12E2E61D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4DB266DA-AB84-492D-845C-C53417B1952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45A6B16D-2290-4F99-9B89-566E567830F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4C8C790B-5DD2-4FE1-9616-1A22573C02B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9A1BB57E-71CE-485F-AA3E-523B7634DFA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4B1256D2-DC4E-4CEF-8E34-E56C10C9BB3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36A9FC24-AE18-43B4-A502-39A593A54AE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7B3456E3-8BEE-4544-962D-6D07866E9E6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B18F2047-BB4A-4D31-9134-AD5A0285544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BC100448-8B38-4C7E-AACB-6FB20D82458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A912527-41EE-417A-A8B6-DBB78174B13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1C1869FE-03D5-42F1-9DBF-13754FEE3DA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4A2F31AC-9FBA-43BB-9CB8-5329DCC097F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D36978FE-E21B-4415-9FBB-C4A6166B1DF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DC8D995D-81F0-43E3-913B-B1E060BBB4B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E9264CDB-A41B-448B-BAA1-4C51F224555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C40D5922-8B4E-4634-B4D0-C59EE6E6320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57A10A6B-BC46-42F1-B932-32D7183AFED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FC3140DE-0689-45A8-BB44-0D131F7EEFD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1387EBD2-C42D-4493-AB43-51B13C52C2B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0716C6A3-1C5B-4BE4-BA73-8A883E7774E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46D5891D-5FDA-48CF-BC2D-313B54FC818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B71FA782-4887-48B7-A60D-6C00456A5DC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id="{0DC12E08-5FC1-44BD-8726-774B90B7D17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FD2807EC-7030-43DF-9068-9C4381D2026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5935E0CE-3DDE-4293-9933-B0DDD880C6B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122691C4-E72A-4DEB-AAF9-A2FFE03DBDD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EF5CD696-D157-4CE1-BB83-54667F34C7D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A5C0E925-ECCC-4C53-BFA2-805C3B5103C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CF645F9B-4E48-4A24-9B5E-76D2B8DBB28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DC54603C-898C-4019-A068-AE2C94F5E7B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2D3F5DD6-269A-4B09-817C-2EC42F052A2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E17F24A9-F997-4450-9693-692D565888C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E246D18C-6C3C-4384-9A5E-F7B9595340E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2690E096-9FE8-4D55-BF50-5249E19E045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id="{0F12B60B-2CBC-4C35-8680-72F507F25B7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FA9BBB9C-33BB-4A77-B15B-714C474001A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1EF6C89A-C23E-4D1C-9927-280011456CE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77514EF1-8B37-432F-8A6D-9D204DD9CC8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C56B2E6F-C7EC-4188-937C-0AC0CC54B6F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F05627E7-F7BE-4A76-830F-6659360D68A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56361B48-FFD8-450B-B243-A623AA313FE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9A658A2A-8FEE-4693-9ADB-5B0EEEE7C34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2" name="Text Box 10">
          <a:extLst>
            <a:ext uri="{FF2B5EF4-FFF2-40B4-BE49-F238E27FC236}">
              <a16:creationId xmlns:a16="http://schemas.microsoft.com/office/drawing/2014/main" id="{096D4973-DDF8-4634-B284-64ED20436CF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70E38AA3-6129-4AFF-88E2-BCA112D224C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F50397ED-EF70-47A1-81F7-6A4CD861E0E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237CDE5D-7EB8-4776-BF96-C325F9DB397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665C4B6B-4A42-47A6-8D33-3A727B6D5D5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203E0D25-E140-4F64-B0D4-CF8107A4718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8" name="Text Box 10">
          <a:extLst>
            <a:ext uri="{FF2B5EF4-FFF2-40B4-BE49-F238E27FC236}">
              <a16:creationId xmlns:a16="http://schemas.microsoft.com/office/drawing/2014/main" id="{E4595110-2B94-4FC3-880A-2BB616371EB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8AE4D474-E6E0-46A2-879F-E4B2E21A985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0E0F286C-CD61-4200-BD67-7CC6C1C2EBE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3175EBE7-8AAA-493D-8CCC-DA5BD720D35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BF9175E1-5C5A-4ACB-8C67-C0D138752E8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28EEFBDD-CBD4-431B-99A0-F3260FF0D45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E23D7DC7-1628-437A-B885-69AB3DD9372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2A46BF25-862C-440B-9765-F3AC0CB94FA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1E576B9B-0EAA-4D7A-9211-FEC5BA90549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440D8379-5314-482F-9E17-6FB4DDF50A3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8" name="Text Box 10">
          <a:extLst>
            <a:ext uri="{FF2B5EF4-FFF2-40B4-BE49-F238E27FC236}">
              <a16:creationId xmlns:a16="http://schemas.microsoft.com/office/drawing/2014/main" id="{E2247767-E5A0-4CD5-B175-71AEEEAEB42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30B7D0F4-278E-4D00-9E29-23DDD250A59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EC187274-2657-49E5-9BAC-6F6E1191C08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286B7849-3EF4-4E54-8E18-93AB981E9A2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C85049C4-1D5A-4F1B-9CE9-019AD8853B0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14648B63-B5A0-4A35-A312-A1F541688C2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E33AA394-DA5E-44E5-832F-D405F2A97B0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0E2BB58C-58A8-40EF-AF12-BDB6DE9B9B1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BA13869D-4985-437A-9071-9EEF2C55543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36343F7E-16A2-4598-85C2-D240F8048A5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CEE9913E-973F-4145-B515-53B96318143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C879AAD7-F88D-44FD-9C29-244A9CDA360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9354F9C4-2862-46BB-934F-5673E072E5F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1115E116-BD81-4523-8044-181F710CC0C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6037713D-2CF9-4160-9CC3-8BB8F298C62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DCFA48A3-A366-4FBC-8780-125E2794788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D201277C-1510-4301-9B9A-125B99222B1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4C52D121-8CEC-4248-9271-FA39819C440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E4DEAD96-038A-494B-A0F0-087B2844211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F2CAA47D-87C2-45E0-94D1-1F871E9C4DE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64F02DDE-E1D7-48D6-A438-F284FFBC69A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9" name="Text Box 10">
          <a:extLst>
            <a:ext uri="{FF2B5EF4-FFF2-40B4-BE49-F238E27FC236}">
              <a16:creationId xmlns:a16="http://schemas.microsoft.com/office/drawing/2014/main" id="{E50837D8-DC6D-4D4C-BC52-E7E27A881B6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BA559FA1-7BB7-4564-942C-71527361418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CB23CDBB-BC1B-42A3-9F14-D7266DAD18D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2" name="Text Box 10">
          <a:extLst>
            <a:ext uri="{FF2B5EF4-FFF2-40B4-BE49-F238E27FC236}">
              <a16:creationId xmlns:a16="http://schemas.microsoft.com/office/drawing/2014/main" id="{0B5C4459-9C07-4068-8A3D-4277043990C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16CA9313-4004-4CAE-9044-2A3DD0527B1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FEB87056-DF34-43F9-81A6-09D56776386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5930B82C-20CE-4714-AE23-2CDF98EF783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4C8E7E25-3B79-4EDE-897C-D9EB80C228D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256F4411-6DC5-42E8-BF2D-A1390873DD8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58BE3D5-456D-4342-B740-65BEDFA5861E}"/>
            </a:ext>
          </a:extLst>
        </xdr:cNvPr>
        <xdr:cNvSpPr txBox="1">
          <a:spLocks noChangeArrowheads="1"/>
        </xdr:cNvSpPr>
      </xdr:nvSpPr>
      <xdr:spPr bwMode="auto">
        <a:xfrm>
          <a:off x="1333500" y="5924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B532CAE5-D5FE-4D3E-A1B7-69C04D834BEA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779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F7D9BC3C-FF74-4F45-B3AE-1B22DCF2C5D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50E7A179-7640-431B-9131-8C0E0974903E}"/>
            </a:ext>
          </a:extLst>
        </xdr:cNvPr>
        <xdr:cNvSpPr txBox="1">
          <a:spLocks noChangeArrowheads="1"/>
        </xdr:cNvSpPr>
      </xdr:nvSpPr>
      <xdr:spPr bwMode="auto">
        <a:xfrm>
          <a:off x="1771650" y="124682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A2BA670-3D04-4AC3-A1BD-44ABB11DC7FD}"/>
            </a:ext>
          </a:extLst>
        </xdr:cNvPr>
        <xdr:cNvSpPr txBox="1">
          <a:spLocks noChangeArrowheads="1"/>
        </xdr:cNvSpPr>
      </xdr:nvSpPr>
      <xdr:spPr bwMode="auto">
        <a:xfrm>
          <a:off x="77932" y="124552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93A8363D-EE41-48F7-99DE-CCE17B0CA320}"/>
            </a:ext>
          </a:extLst>
        </xdr:cNvPr>
        <xdr:cNvSpPr txBox="1">
          <a:spLocks noChangeArrowheads="1"/>
        </xdr:cNvSpPr>
      </xdr:nvSpPr>
      <xdr:spPr bwMode="auto">
        <a:xfrm>
          <a:off x="7258051" y="125825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77616B56-5628-4D10-91DA-9BD2954C22C4}"/>
            </a:ext>
          </a:extLst>
        </xdr:cNvPr>
        <xdr:cNvSpPr txBox="1">
          <a:spLocks noChangeArrowheads="1"/>
        </xdr:cNvSpPr>
      </xdr:nvSpPr>
      <xdr:spPr bwMode="auto">
        <a:xfrm>
          <a:off x="147205" y="124638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B054E87E-43FB-4EFD-B965-D92DEDF54CFC}"/>
            </a:ext>
          </a:extLst>
        </xdr:cNvPr>
        <xdr:cNvSpPr txBox="1"/>
      </xdr:nvSpPr>
      <xdr:spPr>
        <a:xfrm>
          <a:off x="8763000" y="40043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1D329681-7ACE-4B40-A292-7EEF198DC4A4}"/>
            </a:ext>
          </a:extLst>
        </xdr:cNvPr>
        <xdr:cNvSpPr txBox="1"/>
      </xdr:nvSpPr>
      <xdr:spPr>
        <a:xfrm>
          <a:off x="8732520" y="60845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3AC15A4B-C527-4DA7-B1C6-6D4404BED963}"/>
            </a:ext>
          </a:extLst>
        </xdr:cNvPr>
        <xdr:cNvSpPr txBox="1"/>
      </xdr:nvSpPr>
      <xdr:spPr>
        <a:xfrm>
          <a:off x="8747760" y="96888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7CAA423F-7C11-4CDB-BA39-1FEE2A2FAC0B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472A688E-92F9-4A52-9E64-9FE7AD7F775B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6E9F0716-5691-4071-ADA5-ABD2EB6639E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891E22E0-C191-4895-89E1-704B4CDC46F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C8DADA12-A376-4515-A1E0-DE1852381457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AF28C9DC-C507-4168-9698-60D91953442F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829342A6-8FF9-4799-B959-52FE162FE0E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A45EA66E-57E2-48AF-B252-8032492E116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D1D7C581-D343-4742-8EA7-7018A5A242BF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9E4C6E0A-C241-4CA2-AFB8-2E740CFA2E9C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F9DFFF1A-7C45-4882-A509-0995A78B9169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83C9E71C-A188-4972-879D-47D95E1A2943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5BDD8B5F-5BA7-4191-B8BD-20B7AB6DD73A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C83B9F4B-C052-42BD-907E-085B97407EC5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99FF088B-EFB9-4326-81E6-8A9452864A41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2B4A2DE0-C254-4B0E-BEA1-D50BD353A9D8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1A4C88E8-1C2B-4F04-80B4-A916089BF9BB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AD85F3C9-C0AD-4383-A7B7-921D716DA168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C85B820C-3DEF-402E-9B3C-C0FCD138E55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D9FFBF7B-A0BE-4090-BD31-8DA0FD36504A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CD64C55A-4ACD-4E0B-81B5-AF0C77FCC6E2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E808EAE8-195C-4CBE-A861-C30EA2008601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7B1984E9-50B8-4B36-B6EB-D605F9187EE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36FEAFB4-9A99-498C-8BE0-408B2FA542A8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D8873177-2712-4160-BDAE-BA060AD80600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056D6C23-6FE8-4DD5-977D-A54006D9F73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E7847730-527F-49BF-91CA-806D8812037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818DB843-885A-4FE7-A0CE-5A6678E1782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86D46CE1-57F1-4AE2-B911-ECF43BBC2843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35637548-4C6C-4A57-98BA-DB86B84585C5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D2466059-117C-41B6-97E4-09E05F2885B8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5F2D3EEF-41F2-4307-8787-FC32481C6C18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5CE91914-089B-44EC-836B-E8540DA2028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900754AF-AEED-423F-B7E7-D7D627372FD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9DF3518D-1477-41BD-B692-2C6E358B28D5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8A60944-5354-4B74-B8C2-700675769A87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571F8D53-05A1-4C40-886D-6237F6872C5A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21C7346A-5900-493B-A552-A7403B929F84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E98E1458-789D-4061-B244-CABF541F5CF3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8E3310B6-9CC9-40DC-953E-F3C073EDBFD5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1B15488E-F4CE-40CB-9C62-F948C7181A19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99D7F8F9-923F-4B80-85B5-BD6B7FBCE9B9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11CBAD13-7AE9-4356-90AD-C1EF1EE8AFBC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DB5E9777-ED0D-4582-8EB3-EFD3871B6EBF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A5F06C01-0BAA-462C-BC4D-69930FF681FA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B08E18E0-1ADF-4595-B4B6-852184C976D5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F93B05D3-11BD-48A8-9742-07380C1BB846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C9B24731-4FC8-4249-8F22-25B4172F3A00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E4CB58D3-A7EC-464B-9049-C012422D5FC8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631F5D1A-0188-429D-AD02-054B10E2FB4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051608D6-3F48-4A4A-A432-D4020B4E58D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580D3E36-DAAA-4A8D-B270-44FA516A8D24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1407AD0E-91C7-4F30-A4AD-81D2FA0A3039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25663689-069E-4D04-BDA6-3FEFC869F569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FEDAB7F7-5F33-449B-B5B5-6F60E4F37A3F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1746BCB1-2339-4BF3-9A02-A175767F6F1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A779F328-AA69-4F33-AF16-01A56BEBEC83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F68C0DCD-D4D2-4086-97BD-718D5FEC9BF3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D3F9A124-B7D6-4107-9113-0838FF5AD2BC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459E3D49-F81C-47D0-81F4-5CC8B919FB48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id="{C65159CC-459F-42CF-87BD-C5A747272DB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100D1A4F-9DB9-4678-99A7-F53CFED936EF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21A831C7-DDDA-45B4-BB9D-E81F35EE03E2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BDDE38A1-F5B4-486C-A6C9-4DA64FB73C63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17122E7A-A36C-4F44-891C-CEAF1CB0D651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D59F5C93-459D-4C1D-B1D4-B65104A9EC2B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D965EC45-14B4-46F2-934C-41E12EAD81D7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9CFB1BE9-63A3-4166-B004-B7150D0050B5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1395EDB4-D02E-40DE-969B-5CD887E21133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84C84097-6D5B-47A2-A150-AAB9F5B36849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2D6FE779-AC7D-47D2-940B-A9406D73E55A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89BBC556-8A76-43ED-AA86-5272438CEF36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id="{EC1E5EEF-C72C-438A-B294-612AF2939315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358F8481-1480-4FCA-ACAE-CE41253F2C19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1FBC9DD3-7691-4BB6-9FE2-21CC2919C788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41FAD070-9059-474F-9AC5-49CAE4E5D7A3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F3827119-9E77-4F8C-BFCC-665613D45CCC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535BA204-6010-47A2-B658-7A6F7BF4D666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75F03A03-BA99-47F7-A4A0-2B48BB632073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5610CB6D-D89D-46CB-8630-E926063DAB0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2" name="Text Box 10">
          <a:extLst>
            <a:ext uri="{FF2B5EF4-FFF2-40B4-BE49-F238E27FC236}">
              <a16:creationId xmlns:a16="http://schemas.microsoft.com/office/drawing/2014/main" id="{71BD5F56-4350-409F-892D-D743370C21A8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5663B1F6-6B69-47BD-A608-BA2703BC0CA6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751919B2-686D-4B6C-B34E-EAEBD0F460EA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B99A7621-3615-421E-B8FB-E5350E93A473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4FBD8D0A-C940-4DF7-B77F-2AE278CBA671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C34D20D5-0FAE-4C94-BC47-90F1A146F251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8" name="Text Box 10">
          <a:extLst>
            <a:ext uri="{FF2B5EF4-FFF2-40B4-BE49-F238E27FC236}">
              <a16:creationId xmlns:a16="http://schemas.microsoft.com/office/drawing/2014/main" id="{65C5B0FE-8866-45B0-BE20-BECF39AB307C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9C20CC1A-BAF5-4A44-BB6E-C45C7D270B22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4EF83E30-F46F-4FCC-A676-CFB6D05BDA1F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1931FAAE-7E99-498E-9CA9-D35E8EED164A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A7166100-E366-48A2-AE5D-4A065EFFE60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AA3B96DF-4A2D-41B9-9E26-66D60BBA5E8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C75A7601-8A53-42E8-8643-19DF7A7CCD0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525A1DF2-DA22-4C51-A66D-6D55E217CF0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8C89BC69-1EAC-4E5A-A81A-1BBF78C9D16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F3B03940-83A9-4555-9FDD-2399FB2A2E6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8" name="Text Box 10">
          <a:extLst>
            <a:ext uri="{FF2B5EF4-FFF2-40B4-BE49-F238E27FC236}">
              <a16:creationId xmlns:a16="http://schemas.microsoft.com/office/drawing/2014/main" id="{3F260558-E964-45C5-8D41-61D8FA577B9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669230FE-C51F-47C7-ADB2-D7FF8C97829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409A966E-A33A-4876-856F-36328780618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8C44673D-C229-4F3C-B9C0-AB869EE560B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479522A2-E64F-4452-9716-73AFD907294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7B972FD0-8633-48BF-80D0-8C3AFD424CF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08A0F7E6-7A3A-4808-A4A6-647C982A7F2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B69BBF07-51C9-4C56-BBA5-6BC08DA4B18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59D6C022-5EEF-447A-B632-0F269FA647C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3ECDBE44-3064-43DE-A339-B82C9E08932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D003C3AB-96D3-4691-966B-1F8CF807B24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8594169D-FD6C-4FE4-891B-D32EA28BC65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BD23AA56-B8C9-449F-A882-4226A43B473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9F1E7CC0-4972-4F37-ADC9-1B11F96774A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CBCBE9B1-E6EA-4984-AC17-504B1A4450B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9305F6A5-04AA-490B-8E11-789A3E9389D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B73D6416-626E-4920-9997-A0A2A3702F1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80A3E930-C225-4690-BFC5-18AA6444367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974AA26E-D19C-4B7E-A589-5D21C05EFD0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A4E1360E-F35C-4863-B035-E80A904D9A9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24906DDA-2A07-4418-BBE6-1D063D2764F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9" name="Text Box 10">
          <a:extLst>
            <a:ext uri="{FF2B5EF4-FFF2-40B4-BE49-F238E27FC236}">
              <a16:creationId xmlns:a16="http://schemas.microsoft.com/office/drawing/2014/main" id="{9C508073-6B18-4BA8-9C84-75574AA0A90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686BE5C6-8CBF-4B42-8339-F447A3B5B79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D58FB8AE-8353-4017-B981-5ACE493A4C5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2" name="Text Box 10">
          <a:extLst>
            <a:ext uri="{FF2B5EF4-FFF2-40B4-BE49-F238E27FC236}">
              <a16:creationId xmlns:a16="http://schemas.microsoft.com/office/drawing/2014/main" id="{D70AA5F1-3077-440A-BF06-E1AE63F62CD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DDB70B5C-6376-4F82-8673-57CE754DCB5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AA9FD58C-99A5-4D67-AB10-0DFE46B701C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B51B7C89-7814-4FE4-8DFE-AC6D477BF46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17989A22-82EA-48C5-87D2-B4DF532BD34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7100C1B2-BBFB-401C-9295-8FB4B25A77A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8499CC23-5CB3-45EB-8DEA-439C2899B538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56042B6-5A9D-4850-89E2-2DB93E692AD3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A938F7D-C708-4A1E-A3B3-541054DFB129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6C5109B6-DB7C-4A6C-B7A1-4A0C87111D0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F55D11DA-504B-4609-A8B8-A599A6326B44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2B166B51-8D7B-4785-854D-1658A800977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EA240ADE-7FDC-4522-B2D7-C1B505BA7B1D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21590846-EBE4-4800-9742-DE2E77FFB4B4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65DA4ECC-F7A2-47E9-AB5A-53854E866FC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4CD10374-9C5A-4170-BC4A-25A81D914AA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9907F55D-D72F-44EE-B6F8-F5BC411B850E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D74D2F91-C31B-4FE4-9ECF-EA492698F8BA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60857985-BCC4-4842-AAB6-541770F2C6C3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B4EE155D-CFCD-436F-BB1E-82428223FCCB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FCEF3837-3DD0-4533-A511-D01CB015765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74861F91-F271-4F5A-939D-35F4473283F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A624D890-E9D1-4F37-8C33-CBAC755D637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A11FF16D-1169-495B-81A8-26E9E400076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F8ED38F4-FE48-428B-BB89-ED0B2B6B6D2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01EDBD94-13DB-41AF-A9F9-085B6EB4D7C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211E3D60-765F-432B-8B4F-155E880C65C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580497E4-4BC6-4A78-9803-D84A9F70B2B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32D9249A-C277-46D4-98CC-0FA035227F04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E4548976-4652-4635-A4D0-BD3E608C7609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BA4F651B-8FC8-493D-A3EB-1584BB03E53F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C04E35DE-D44B-4F6C-8473-207159C32A0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A70280ED-4CBD-4FC3-996D-F82914A7B901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B372C2D3-3140-40E8-8C5A-62F16348310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3F5F162E-2749-41AD-AD37-0F4EACCFCFA5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31B73299-E027-4569-BC8F-400BDD62345A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16031DAE-1FA7-4E71-8A4B-6E844797380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F0E8C4D1-57E5-436E-AB2F-C1ACCA3EB807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CB1005C-2FBA-468A-B7D2-BCB35928E391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D8923D5D-873F-454D-BCDC-A0221ADEBBC2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9A1A6109-1B77-4353-ACB3-ED2818FF3510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302536B8-4EE1-4E4E-911C-91133DA1D45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13AEDB0B-7AD9-43F5-9843-6F035D6F76DC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F0697087-7EBA-446E-9C83-10D60B48EDB1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4BD09FA9-122F-4ACE-BF7C-61D76211438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8C5A116B-D9A9-4C45-82CB-3CA6EB48F74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C306810B-20C0-453A-9E43-1E283015FDD7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021A82A1-F588-4FEE-BB6A-5C5976905AC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9B2E3126-4110-43E8-A7BE-E4C29C138D49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EE943EAB-A801-4599-9D1E-977B979015D2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52316651-4A31-41E1-8D08-88C16127B2C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1D4FF69B-635D-4864-A26A-0D2997F95191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6C65B418-452C-4052-B7F0-372A13297C67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EB094840-FBEC-4696-9A4B-00687CBFAB1F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72222605-6C3A-4E37-8BC4-92872DD3467E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FA188DF0-0852-463E-AB21-A16CFC7FA33A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54F20103-0762-42F6-9406-C89F0E878A0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CA48EED3-15C8-4603-B975-90CF3B58D97F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A501ED27-2CDB-44F1-8419-CA8E9C0CDEE0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EE0E8283-D517-49C3-B32E-7621B6955B2F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2C598E07-C7BD-462D-8294-75F69643AD8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E2762C50-1D42-4767-9A15-5A62F6E4556E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52C863C9-ABAA-4C0D-881E-7444B1BB5722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90904E57-EB12-4034-829E-435BCCA1C14E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0CA0966F-D769-4A6F-A8AD-323C19224C49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8C7453EB-8FC7-46B2-A8E6-74FAF8CD32B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47F0C2B6-C2ED-4EBD-848C-D31842B4752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925EB1D0-4588-4099-91C8-CF014018D69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7D116409-DACA-418C-9002-59300C76E74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10D70270-BD07-45B8-901F-3DA2ADC18E0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AD8A539E-3E8F-4130-9630-F2E6255321F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D3A263FC-E24B-46D6-8FBD-44D08E078E9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9986968C-24AD-468F-BD08-0F1B6D0B54C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2787A96D-EDC8-4731-B6C8-0AF5E74E09B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873C618B-13A3-4DA7-B051-625FFCFE818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46575B5F-FEC7-49EE-AA6C-241EB53044A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id="{AF72140D-8651-4D0D-B8D0-134CEDEA75D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FFCA6767-6831-4083-A392-4162055EB8B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32870FC6-FC4B-48F2-B21D-77BB0E96351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4F3E9321-DFB5-4BAC-A6EB-1C0BB4468F5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49DA0FF6-F36E-46F8-91E4-3F3781AEEA1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FA67DEF8-846D-4F5E-9C37-2AD8B13063B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8EEB4FD4-535D-41C3-B420-DD2106025B7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BF9FF29A-7E47-40C3-9437-9405B221B3A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B50902DA-F4EB-45CF-BD69-885864F3E3C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56C26B25-805F-48EA-8A57-7C0A3EF5D05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10FE0CBE-72D6-404E-8980-B9B530B23B4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45C791F3-FBCA-4B09-92CC-14AEF757C8C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id="{F75C3CDE-1266-433C-A7EB-5586D300DD5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D3F18888-E0FB-4D17-B9C8-1BF42B4C8D4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162C237E-84DF-4E9B-A902-1354E41ADCE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A57A4805-25DF-4F90-A375-F120797C6D5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A1BE3012-FB2F-4E45-A94F-A5611FA470B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9B791846-1482-48E9-BA53-E4E25B8B5C4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9069E467-2BFE-4F26-998F-A4831255A30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380CC36D-79E4-47F4-9B48-759E7B63591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2" name="Text Box 10">
          <a:extLst>
            <a:ext uri="{FF2B5EF4-FFF2-40B4-BE49-F238E27FC236}">
              <a16:creationId xmlns:a16="http://schemas.microsoft.com/office/drawing/2014/main" id="{A643E9A1-73C7-4215-BD54-80CB7617E3E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7654E5AA-C59D-4BA2-8863-DAA2086046A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FB3E3A7-B9E4-457B-9AC4-52EC6843076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8A49BBE0-08F3-48C0-9613-908FE29AEC6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37271E14-7F99-4158-8BC7-C6C749CD277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A9410B44-4EA7-46DF-B9D8-96E051BF3D4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8" name="Text Box 10">
          <a:extLst>
            <a:ext uri="{FF2B5EF4-FFF2-40B4-BE49-F238E27FC236}">
              <a16:creationId xmlns:a16="http://schemas.microsoft.com/office/drawing/2014/main" id="{43FF9FF9-D948-445C-84A9-90DCEE902B4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9C1C906D-90D4-4F36-85D6-AAD437C0639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83146B1C-BF65-4BD8-9938-BC4BDA5CE45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699C0F7C-BFA3-4848-8584-6ADFE7119F8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8CAE9C37-B60C-44B4-A3CC-605417E9956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97DD7A8A-0049-4CC7-9928-D8AC2816080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9D09C2C1-23B8-4014-8F79-73C119A9FB6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275E032B-E692-4C42-87B1-1988F4DCE95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BFBD893F-1AFB-4E95-8327-C91C076C0D9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28DBD2F6-120A-478E-93F7-389647A1ACC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8" name="Text Box 10">
          <a:extLst>
            <a:ext uri="{FF2B5EF4-FFF2-40B4-BE49-F238E27FC236}">
              <a16:creationId xmlns:a16="http://schemas.microsoft.com/office/drawing/2014/main" id="{4EA2BACF-FF46-47E7-A9A9-3405BFBE3EB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96B1FB44-7C91-4A1D-AD11-ED612429B88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3C71741B-81DB-4D1E-AE7F-EE029791A58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F65AF38D-67C7-46A9-90A0-CAED814CB23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35F31358-0D28-4914-B911-3ABD6B8370A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7F6B7131-3330-42B7-A0D8-3A124B7994A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299A1781-A2F9-41C7-8F5A-6831B4C2C05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141255B0-5A45-4B6C-BE4E-44B83E4457F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A33E3038-A9DB-42A0-8CF5-A86016487C4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BA42BC0B-C0EF-428A-B3EF-4E24FB4F8B9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D467C76F-152C-4DFA-9736-7390C03B6D4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750A9BD4-42CE-4F06-806B-601B9C2BAC1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3CC299A7-5DF4-41CC-B17B-BFB8893E9D1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707EE646-1775-4D9A-9BBB-24318DA216E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7924CC50-5E60-4A15-AE50-81E32B6E6E2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D81BF6FF-9087-4720-A6AA-1C8FE33F6F4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CA055D86-A3F3-4521-90E2-D0F8619FBB0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9015E66C-1277-4D7C-A9E3-4AF9DD81D2D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A6E066BF-6086-4F0A-9CF3-9AF3D24B564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6706670A-A2E4-4017-843B-CF074D6B640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95EC8A89-38BA-48E0-9B01-18B570710C6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9" name="Text Box 10">
          <a:extLst>
            <a:ext uri="{FF2B5EF4-FFF2-40B4-BE49-F238E27FC236}">
              <a16:creationId xmlns:a16="http://schemas.microsoft.com/office/drawing/2014/main" id="{F1B7D57A-0EAE-4592-AD55-FB56DDFB581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62F842DB-80B2-4A07-9FF4-5A8725EAC75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6B592ACF-AD4D-4D6B-8C6C-843A774FA28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2" name="Text Box 10">
          <a:extLst>
            <a:ext uri="{FF2B5EF4-FFF2-40B4-BE49-F238E27FC236}">
              <a16:creationId xmlns:a16="http://schemas.microsoft.com/office/drawing/2014/main" id="{7BB21750-D601-4636-A3C1-EB0E32FDD00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0C38C021-F5E8-4C78-BF63-339F9473BC8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D545E955-2F2F-496E-96C7-C38FA0C811A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0B810D08-007A-42E9-99C2-352D57BEB42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C0A7B39A-6AE5-4F19-9251-D176B82497C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4EA1EAFC-19FB-45A4-B38C-87EE73274BA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8" name="Text Box 10">
          <a:extLst>
            <a:ext uri="{FF2B5EF4-FFF2-40B4-BE49-F238E27FC236}">
              <a16:creationId xmlns:a16="http://schemas.microsoft.com/office/drawing/2014/main" id="{0ABF19AA-4EC8-4DAC-9DFC-E0C3AF59D75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D3A5FBD2-3CD0-4F84-ACB4-D8C347820AB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1FC3CC54-A287-4F5D-88F7-3AB8E3E61AF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1" name="Text Box 10">
          <a:extLst>
            <a:ext uri="{FF2B5EF4-FFF2-40B4-BE49-F238E27FC236}">
              <a16:creationId xmlns:a16="http://schemas.microsoft.com/office/drawing/2014/main" id="{04D05133-41A7-4A26-8BBB-57377D5BEDA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2" name="Text Box 10">
          <a:extLst>
            <a:ext uri="{FF2B5EF4-FFF2-40B4-BE49-F238E27FC236}">
              <a16:creationId xmlns:a16="http://schemas.microsoft.com/office/drawing/2014/main" id="{11BAD42A-728E-41D4-A4F2-DA80F5F8708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6A7C37D0-61C4-4D9D-A42C-F76894F9E4F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4" name="Text Box 10">
          <a:extLst>
            <a:ext uri="{FF2B5EF4-FFF2-40B4-BE49-F238E27FC236}">
              <a16:creationId xmlns:a16="http://schemas.microsoft.com/office/drawing/2014/main" id="{FFC40F64-7DFD-4195-83FB-3B8E888A0C6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DDAB5F4F-49FC-427E-9357-BBCB6D171A5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CB4EF22B-54C4-4E67-8AA8-1F687E9945E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7" name="Text Box 10">
          <a:extLst>
            <a:ext uri="{FF2B5EF4-FFF2-40B4-BE49-F238E27FC236}">
              <a16:creationId xmlns:a16="http://schemas.microsoft.com/office/drawing/2014/main" id="{FE43BCBA-940A-4343-B05C-BA6FA5FE1E3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8" name="Text Box 10">
          <a:extLst>
            <a:ext uri="{FF2B5EF4-FFF2-40B4-BE49-F238E27FC236}">
              <a16:creationId xmlns:a16="http://schemas.microsoft.com/office/drawing/2014/main" id="{E65DD1CC-21AA-4563-8B84-67A9318EF63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654B1B3D-3B60-4E5B-8EA3-80E236AA8B5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0" name="Text Box 10">
          <a:extLst>
            <a:ext uri="{FF2B5EF4-FFF2-40B4-BE49-F238E27FC236}">
              <a16:creationId xmlns:a16="http://schemas.microsoft.com/office/drawing/2014/main" id="{6AEFB595-7AF1-431E-943A-6D97FFEAB35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3E9796EB-20AD-4D30-87D4-7B7E4C252D67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C402AC46-505D-477D-B0C3-61B950742CD2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F3855A9-D8CA-4227-B86F-0AA6E29B1648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924EE72C-87A5-4813-BC8C-58246DE9ECD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5E71F6E3-2C41-4897-A4B4-E6A38F50720A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8846F02D-9906-4ECB-A459-6B5DEFED8A0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3FD6B3F2-03D6-4B2D-844B-BC0EBB22A74A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2E827E78-7F18-4CCA-B545-3724D64DE47B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BAA3692E-7745-48E3-B54B-9B3B3078CC1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2EDBC5A6-6FFF-420B-A331-1DF439E7D24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EBE28B4C-0D1D-46D2-BF68-7F2C7813E3D2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D99AA8DB-150F-4E31-A0AA-F56C3B9C2B62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1BE017AA-5227-4925-9F05-3E06346F0E26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83407FE7-1E1D-4AAA-87FD-12AD149257FE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C104AE34-EFD3-4437-B5EB-44FF289094B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FDBB7050-9348-4B69-8B66-DDCB6C6FD19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3F9E3970-353C-4AF8-BA11-2CD3CA1FF87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FEF722F2-9F6F-4646-82C6-B475EC43F7C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60897DAF-99DA-4480-8A08-791B0C54B6D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2DFA9C0F-A5E8-4A25-AA48-8F32501A8D9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16CC0228-9DC3-4847-94C5-AB3D50EF76B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9C6EA3ED-415F-4089-A819-27B01501583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D3988653-6DF8-44FD-AED3-77421A811016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3616F928-BE17-4D5E-91BF-AF3E1A286B5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4FB2E04F-3BF4-4A18-9D00-CC929CE139B9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953E0F84-04BA-4C5A-AAA7-772EE08F9CDE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71779DA7-D184-4324-8A76-8D098BFDB5CE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E9086AA2-7777-48B4-8131-8A0CEAFCBF64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58E3C061-0D6A-4106-829E-C94A1D9459BC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96CC9D4E-4ECC-497D-8DF8-DD25103A782C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074530D1-F101-497D-8656-9FDD172986A0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CC0E3A0A-55B4-414C-B630-AB8A20D0697E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7A8F8CCE-EBE0-4952-86B2-BA30E52988E9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63704BA2-C332-4D02-90D9-9F3714ED97CF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791D5DC0-4114-4934-837F-EFC92B6F412B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55ACD2CC-4109-4C0E-8E6A-2032C8EE858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A2454BAD-7BF1-4E35-B6C6-FD980BEDE91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BA73F5A1-71F3-4BE7-9708-F7D7F6EC103A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DE79D77-6DDD-4574-83E5-85F18AB9E294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D693FC8E-361F-4B70-8D81-E6DB32CA05D5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EC82E204-B801-4AC5-8512-60DACAC99F0C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3D22FD19-4EE1-47B1-82A3-70D27AC9664A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E65E64E5-A8C2-4D12-AAC5-F964E94F5AA2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8E0A373D-6303-4027-907D-B1C2D66E1F6C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BA24837E-EAC6-4207-86BC-345200CCA82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E1866AEC-A3C0-4C08-A150-DAAF1875B8BB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C7B46810-3BA3-4948-8A2B-05FA7B03D541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4C63232A-18A1-4808-9BC4-8C2F86933B7A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96974BDC-1799-410E-97B4-CD75EA651DF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EF87F319-BE97-4F0F-9F33-271CB1C084A1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EA4B783A-9606-4C3F-8741-0AE8128FA38F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DFDA03A2-FD65-426E-8A54-FF2C4085C0C1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55EB2525-7CDF-48F7-AC1B-A1B15361EE85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9972C40C-2D23-494E-A128-27DA099BD7AE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9EC657E9-6D7D-4C49-8EBF-36B0FC32DBDE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1D8D3BB3-5E98-4611-8438-5623B766EBE2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8D3ED11-F46D-4FD7-9F48-554388ACEB74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BE455902-B1EB-4645-B8F1-75D8C3BC081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F6809409-B385-44FF-BFDE-1909F4E71266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700F00B5-416A-4C8C-BDB1-D16C2146430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4459900A-00BA-476E-8907-A9F5ED14A48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77C3722D-1F39-401D-9BD0-0686980B11C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D202BAC9-3BB9-451F-8524-AA817918596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6C855F07-07D2-4588-9609-E241249A904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4075D988-C559-402C-AEB4-7905BB75389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D9B87F83-7A46-44C6-B4FE-9D263A2C6D7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6B7E9587-7DD9-4D46-9E90-C5C5FB3F3CF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9D828307-C6A6-440D-949D-6571A47E5C6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1137836E-0F7D-4B4B-9080-0DEB74DD265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A2F9366D-62E1-45E7-925E-000D65EC798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id="{402B7195-B182-4F32-8C78-774D130762C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3CB9C5ED-8F8C-43C0-80AD-54DB0A1BF8E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B9697BF0-1DD5-4252-9968-FB95CFEC874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10605393-D054-42D3-A088-AF0AFA03895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A90DE5D0-BBAA-45AB-BF5A-B291340F6AA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61A23290-E8A5-460C-A3F8-3C29CB236EB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97DBFB8F-B822-456B-BDD9-F9CCD2A9C06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CCA74239-4CC6-456A-968D-ADD535D6A9A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8" name="Text Box 10">
          <a:extLst>
            <a:ext uri="{FF2B5EF4-FFF2-40B4-BE49-F238E27FC236}">
              <a16:creationId xmlns:a16="http://schemas.microsoft.com/office/drawing/2014/main" id="{C65A353B-CF35-4F8A-A552-451D3A4A9EE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8866992A-CC91-42CD-8B5B-77C62EFF289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A0F4B253-7929-4569-A9F6-34699782F32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71207E9D-5214-419C-B201-D5F9B905C98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D468A636-B2F2-4604-8208-D0CE79CF6A1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6193EE5C-27C2-47C1-B23D-71CA757E1E1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691D2ECC-802E-441A-AFA3-00E02FECF09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DA5B500C-2A8D-40E0-A79A-1CA33C089EF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44B94BFC-3DD6-4E29-A5F8-C6A52407897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3EA20F3D-6EFC-4C8C-B1CC-EEA4C5A5218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8" name="Text Box 10">
          <a:extLst>
            <a:ext uri="{FF2B5EF4-FFF2-40B4-BE49-F238E27FC236}">
              <a16:creationId xmlns:a16="http://schemas.microsoft.com/office/drawing/2014/main" id="{02C98981-89E2-4CB6-B1B3-6CE4067B612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B2E690ED-23FA-4F0D-92C8-8CF1579C96A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55F00178-7DD1-4A0F-A4DE-7C5300BC799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4BB6F894-9B3E-4CA1-B89E-B04C98CCC5B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FDB13956-48F0-4CE9-83C6-AD1A5688EF3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2605E508-C10D-458C-9DAD-73D9CA54CF0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88C2711D-3C9E-49B8-9529-C580DBA08E6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9CD0C89F-3DA1-4D9C-AEBC-A3684496C83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D88C4D4D-1B3C-4BAF-9732-ADED4B31694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5961197B-C35D-445D-BF8A-22A7AB01356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32E74553-EA18-4407-A386-5F3C42E4546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A5FD65E1-1221-41B4-99E2-FA2C1D0CBA0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id="{98738516-ED10-424B-BFF0-FFB30B6DD85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67BDF581-9421-4EA5-BCEE-FD8241077B5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6AF65798-D1B7-4DA6-9C6A-C80F9878698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ABD206E0-FB56-4D9C-8F70-CF05C2D6779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476707A4-4207-42A9-A2DD-75249CFF534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5577F7C4-31F7-4E7D-A871-0BEA1323837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9FA3602E-1C45-459E-AC76-08F6B979ED9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09196127-C3CA-4BA6-8BF5-C3721D06895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2" name="Text Box 10">
          <a:extLst>
            <a:ext uri="{FF2B5EF4-FFF2-40B4-BE49-F238E27FC236}">
              <a16:creationId xmlns:a16="http://schemas.microsoft.com/office/drawing/2014/main" id="{B15B587E-A111-47E5-AA78-A5B383E409C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E47F6F1F-349C-4D17-BF3D-16B08A7EF21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143A4F46-1BBE-4E16-9DF3-2D07091DE34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E28F609C-4760-40DE-AC4D-BFD6BC7D064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3AE12AC7-43C0-497D-8DC4-C8984591C7A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8F413805-76EA-48E5-96F9-9B4D2B65466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05D4DBA0-B143-47AD-8AD8-97B66E801A5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532DCBD5-F181-4EA8-B9C6-065D21F4E1D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DC92F8B8-3D1D-4E50-B95F-6E9A5DC3ADD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432BCFB1-D831-4619-8EA3-994A37D1B90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1199E887-03CE-470F-8872-78C8F201430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C260C1E9-0E60-4025-AB36-63E80D27BC9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CA4BEAB0-9504-4C4F-97F8-4887D6E9984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3A8CA454-2BD3-4D78-B71B-21A46F492E4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B35382BC-A4E4-4403-8DE1-8281254D217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2F47B4F6-C0E4-435F-85B6-3A046C87547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E4E679F7-2780-4C96-AD56-37CFA05852D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FE36FFF1-2101-4D01-AB01-0FA5EA6E5F9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3CC82C43-8568-4288-9BDF-BF5A557E111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9" name="Text Box 10">
          <a:extLst>
            <a:ext uri="{FF2B5EF4-FFF2-40B4-BE49-F238E27FC236}">
              <a16:creationId xmlns:a16="http://schemas.microsoft.com/office/drawing/2014/main" id="{7B361B56-7E0C-4719-87A3-1C1E7431C30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3659DA24-9323-43F3-B6DB-7A62D86A9E1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5EF2B69D-9946-4FAB-990C-176678F2ABD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2" name="Text Box 10">
          <a:extLst>
            <a:ext uri="{FF2B5EF4-FFF2-40B4-BE49-F238E27FC236}">
              <a16:creationId xmlns:a16="http://schemas.microsoft.com/office/drawing/2014/main" id="{7231306B-80E7-4708-865D-74AAEB98898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29508633-0A5E-4882-944D-9B9A62D80CD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0D29AB9C-A8B8-4497-A493-926E62BC04B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1E3A3BA4-9EBC-44D5-A0CA-63E37AD23B6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1195273B-5FFB-4B05-A3BC-D43037D41CA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C47209BE-BECF-4460-A747-56B3C51CB73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8" name="Text Box 10">
          <a:extLst>
            <a:ext uri="{FF2B5EF4-FFF2-40B4-BE49-F238E27FC236}">
              <a16:creationId xmlns:a16="http://schemas.microsoft.com/office/drawing/2014/main" id="{9AB08C66-7B90-4756-AA3C-96C79E2F88F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3995B4A1-1D85-4F2E-A408-7A79F6D84DA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4D50D65F-28D4-455A-8D88-B362549B2C1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1" name="Text Box 10">
          <a:extLst>
            <a:ext uri="{FF2B5EF4-FFF2-40B4-BE49-F238E27FC236}">
              <a16:creationId xmlns:a16="http://schemas.microsoft.com/office/drawing/2014/main" id="{A5AB61DF-8EDA-4F10-8E14-BEB5E8A3997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2" name="Text Box 10">
          <a:extLst>
            <a:ext uri="{FF2B5EF4-FFF2-40B4-BE49-F238E27FC236}">
              <a16:creationId xmlns:a16="http://schemas.microsoft.com/office/drawing/2014/main" id="{1409A076-DB0A-451D-B81D-B561AA0F80A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9474FABA-5B0E-4B19-AA4D-B6DB92C0444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4" name="Text Box 10">
          <a:extLst>
            <a:ext uri="{FF2B5EF4-FFF2-40B4-BE49-F238E27FC236}">
              <a16:creationId xmlns:a16="http://schemas.microsoft.com/office/drawing/2014/main" id="{76C38B39-C810-41EB-A9D0-2DE3DDEA260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7B5EB32C-9683-4B49-9508-94E64BC6C9A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2D7C1D40-BEB9-454C-B062-50743630412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7" name="Text Box 10">
          <a:extLst>
            <a:ext uri="{FF2B5EF4-FFF2-40B4-BE49-F238E27FC236}">
              <a16:creationId xmlns:a16="http://schemas.microsoft.com/office/drawing/2014/main" id="{8A3444A7-3E14-4D10-84DD-59C69F48B5F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8" name="Text Box 10">
          <a:extLst>
            <a:ext uri="{FF2B5EF4-FFF2-40B4-BE49-F238E27FC236}">
              <a16:creationId xmlns:a16="http://schemas.microsoft.com/office/drawing/2014/main" id="{FDC23F61-2D14-442F-A6FF-41F0BB8BCE5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A754AEBE-98C4-4E09-ABEA-C0D660C6772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0" name="Text Box 10">
          <a:extLst>
            <a:ext uri="{FF2B5EF4-FFF2-40B4-BE49-F238E27FC236}">
              <a16:creationId xmlns:a16="http://schemas.microsoft.com/office/drawing/2014/main" id="{DC3D3D76-5BD9-42E5-99F7-59F6F79FE4D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A9F6E57D-984E-4AA9-8A27-57C2FC997F88}"/>
            </a:ext>
          </a:extLst>
        </xdr:cNvPr>
        <xdr:cNvSpPr txBox="1">
          <a:spLocks noChangeArrowheads="1"/>
        </xdr:cNvSpPr>
      </xdr:nvSpPr>
      <xdr:spPr bwMode="auto">
        <a:xfrm>
          <a:off x="1724025" y="103632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2D251183-CB16-4416-ADBD-166440CBADA7}"/>
            </a:ext>
          </a:extLst>
        </xdr:cNvPr>
        <xdr:cNvSpPr txBox="1">
          <a:spLocks noChangeArrowheads="1"/>
        </xdr:cNvSpPr>
      </xdr:nvSpPr>
      <xdr:spPr bwMode="auto">
        <a:xfrm>
          <a:off x="114300" y="103727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611DE1F4-96BB-4913-8928-B6B2F25A1A1E}"/>
            </a:ext>
          </a:extLst>
        </xdr:cNvPr>
        <xdr:cNvSpPr txBox="1">
          <a:spLocks noChangeArrowheads="1"/>
        </xdr:cNvSpPr>
      </xdr:nvSpPr>
      <xdr:spPr bwMode="auto">
        <a:xfrm>
          <a:off x="5581650" y="103346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1D52255E-22E7-40F5-8441-9782D81065C7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BAC2BDE3-2896-4975-BC3F-B6F0FF13F0F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B32322C2-E3F8-469E-8FF2-82112FFA547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20AAAEDB-FFA8-4AB8-9054-F0214B037DE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36998E84-A11D-4F5B-AE8D-6E1633BB5EE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125AF094-7225-4466-95D8-4B7A344848FD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1D7C6708-5C8F-472F-99B1-C2FD22A93F9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45B75BA6-EC89-4143-8F21-3701504E1FD8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CD36ECA9-80CB-4423-AFEA-850299B7C2F8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A105EB90-BB78-4F85-BB0A-4EE564A8053B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361B9280-F578-4212-8791-7696F62AFCF4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F9803C8D-DAB5-4D5D-B1EC-89FD655AEB8D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EF39F5B-2393-4DF5-8DC8-F01A89D4F42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7C9A9459-A466-4575-9AE8-501966CF9D2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206A86E1-EE8A-4F8B-869B-258082A74F94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5448D0DC-4B0F-401E-B7C5-BE279D2AC578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4F051A62-62B2-4D9D-B238-2B4E51EFB60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14043458-2B3A-4B53-8363-0BCDCCA107BC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3C5B37C5-1953-4481-B91B-A1240F60E988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57C3A729-CA47-4D4E-A152-BB815AD1EE1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F3A1642D-59B1-46F3-930A-F8DB3C2A6A1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F4164F26-00B7-46A3-B3C1-700C849856F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D18C0CF0-AD1A-4120-8D29-E22760CDC57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ABDABE7C-BF35-4E2B-B3E0-CDE107DCC01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EC6A85D8-58C7-4531-A178-73C0BDEABBE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938978BF-617A-48F3-948E-650CF7B0527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37CDAA41-125A-4856-AA1C-1A0EABC9181B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ED1FEC71-C0CB-4BA7-973A-3D04639DCE4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DC8B5B71-C9A5-4365-8C98-6CB0AEBE364D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58A11572-1ECD-4181-9402-04FA051E8F4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8C9E793F-DF76-45E5-B294-F1B83BCBBB4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6094D8F3-5C9B-46D5-80CF-55179BB1BA4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58EEDA24-0105-4D8E-B9A6-386F5BFE0C6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6D054758-38E5-4A81-8904-AB4A544F433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A06684E4-55CB-4DC4-82F3-3F26AC3FB22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B5AE875E-DBC6-44EB-8149-4703FA02F708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FFE8682E-18D2-4C33-8954-FE5414A6098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C74322CD-2E70-48D0-8035-A1E65776BB9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008103D7-86BB-47FD-9CD4-3FE1B71803A4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8D0C3D7F-4213-4934-8E7C-ECACC1CF18B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8F0A072C-2377-4E8B-A47E-4F1C1A2A744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774ED5C7-23DE-45B2-BA71-DD68E11B0574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3AC930CC-E1D1-4F3B-B0A9-E1B267F54C0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67AE29BA-D820-44C0-BC33-1A3F45CC041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030999ED-BE3B-442F-B6F5-1FCB09629B3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70258CAF-03EA-499B-89E4-66897D92E91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748C00C7-F48B-457A-9266-556EB2CDF24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5190E7A9-ECC4-47D7-A44E-3BB6E1B7586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52657EFA-5E13-47BA-8445-C51641A395D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24CE1488-A528-4F9A-AEA8-A6ED25545817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FC3810DD-7C54-4B2A-8478-96847885893B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F357C2CA-455F-4071-8E40-E4F82D6B6B9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C37669A2-11EF-47BF-A291-4DCC665B926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CAB26D6C-916A-4E55-8CD4-A3652A2E26CD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7ADCA256-8552-422C-8624-E66DF6139A5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71F4CE58-A295-4CA1-8EB9-DA18342DE97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0A819D18-2C4A-411A-9630-6439EC240E1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800E6D3C-BFDD-4A34-B1C5-2E618834EF8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E42746E4-2714-4F7A-8788-E3968B07D9BC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FEB2B910-A0B4-46D9-BCD2-4FE31265AC7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F7C6E0CB-4FCF-4191-8D37-9001D6A8EEAC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1378EB06-076A-4B1A-84B9-3D1BD50DD89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BD59E56C-A771-4033-9B1A-E3123C47326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2746303A-9C18-44EA-8F14-CC851F384A6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2D56207C-7921-4054-AD15-EC82C4D99FF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BB86CE2E-F073-4263-92C5-61EBEBF5B4FC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EF8C13AE-DA97-476B-839D-4FBB49F0B777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id="{5B7F6BE8-2F88-4A15-AF01-7DEF2D15180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DB8DE09D-3551-413B-ACC2-1F880574FA8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6909EBFE-7004-40EC-AF1B-7661E6E2F21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B7B1F46C-9116-4058-93A9-16C05C5DDAF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79702862-9AFB-4249-BEA0-E85CFC6AFFB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B50D0E80-A3EF-401B-80A9-6E5477EA325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02BF054F-C91C-47E5-9AF7-7BBBF022213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FB227DF0-0DDF-47C2-9462-1D3A6D02B4ED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45AC6BBC-79F1-4539-A18D-E959412411B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DF3762E6-E9A2-4085-8485-78D40BDB1C07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5D43DE49-D0F7-4C59-81F0-35B235C5705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BA1173AA-2DBA-4C9E-A4C2-C706E24EDDF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id="{D82AB645-E63F-4B09-A085-FC35B531BF3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D47C5429-D5B4-4C24-80A2-2BC144490A5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0E5EC181-75E5-4AA4-8150-B2A09C8A694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91A4FCA8-4E60-444E-BBF3-39C340E3B057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CA4F9A82-3D80-4D0E-AFEE-0B84591E4B2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64446572-8828-4247-9B5E-9B65B53D9027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66582CF4-7AD2-44CE-9695-E4DB03348A0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71B78D99-A79C-47EC-883C-C6715C03E88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2" name="Text Box 10">
          <a:extLst>
            <a:ext uri="{FF2B5EF4-FFF2-40B4-BE49-F238E27FC236}">
              <a16:creationId xmlns:a16="http://schemas.microsoft.com/office/drawing/2014/main" id="{D504C1B3-2D77-437C-8F19-9427E1F0F61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C65ADE5F-A169-48AE-9336-AF8D035C6C14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6019A720-A76B-46A3-B7C6-C459B8F5F3B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EA5C984E-193F-41B4-B412-41A07EB2B56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0EEA11EF-199A-47F6-9E38-FDDEA9AF722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9B6C5BC3-8839-4766-A8CA-3652D27DE60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8" name="Text Box 10">
          <a:extLst>
            <a:ext uri="{FF2B5EF4-FFF2-40B4-BE49-F238E27FC236}">
              <a16:creationId xmlns:a16="http://schemas.microsoft.com/office/drawing/2014/main" id="{7288F8DF-8D1E-41B1-8656-C27851E6317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2CB15688-4C6D-4AA6-9E5D-7A60E6EE1EA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82B77691-B60D-4EFE-A964-9ACE94F499B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57F6487C-67E1-451F-9E70-388C2085F5A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EB9BF0D0-FCD2-4913-A09B-DBA3007DA47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AE91F7F3-C728-40CF-993C-21183301433C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586005A2-131A-44C7-9300-AC3B8DD57327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7E6019D7-9BFF-47D0-A637-0D7DA3E25A5B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D8FA9E18-E252-4AD1-8EF7-0BFDCD0150AD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FA1F96A0-BF37-449F-8D88-F05CE8A02D4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8" name="Text Box 10">
          <a:extLst>
            <a:ext uri="{FF2B5EF4-FFF2-40B4-BE49-F238E27FC236}">
              <a16:creationId xmlns:a16="http://schemas.microsoft.com/office/drawing/2014/main" id="{94E25B99-2A44-4995-A25E-2C82ACF8DA4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BA05C31A-4AF0-4E06-94BB-5D3CBE1045E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EBE2C71D-4888-48AE-A471-3CF7F52F43B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E06C87C6-AAF6-41E1-BA42-C8FE51B070C8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90D63548-ADAB-47AE-A8FD-AEB30BAB9F8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5FA53CA3-8C1F-4E78-8C1A-8E8F3044DEBD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C167CA66-2A45-447C-97BB-D880717509E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C7D9B8E5-8EB9-4388-BB27-28F507678F3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50C8B427-234A-47DD-ACED-FBD7C4BF03B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DF2E6C67-D06A-4DD2-9656-8060F431EC1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D25B11AD-C0D0-44A1-99D4-AB8071BA336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CBACA3E3-3A63-49FD-A4DC-99E2B4C2D16B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7807BC38-F085-4148-921D-B7ABB0934D74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56B9CF88-BE9D-4B17-94D4-B9FBC08C742D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F1B21425-9AB8-4275-8F94-5C8D54AE422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74497B34-75BC-4E72-AE19-B1FFA91AFA7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890487CE-BAAD-498B-B320-2E1DB5FC615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0B854EDE-BC99-4F68-AAE5-61769BC07D1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6BBD2FE5-DF1D-435E-B771-37A98D74AA7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CAEA5071-C62E-4DC2-8ECF-3D6E4E58C504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BC780D42-F502-4CCD-A70A-0BE97C2FD11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9" name="Text Box 10">
          <a:extLst>
            <a:ext uri="{FF2B5EF4-FFF2-40B4-BE49-F238E27FC236}">
              <a16:creationId xmlns:a16="http://schemas.microsoft.com/office/drawing/2014/main" id="{F7662526-BBBD-4313-B800-601978F5D7C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EA6FAA69-A16A-437E-AC79-AE381B43C52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E9E81299-D77D-45A3-81AD-B9B795C73D1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2" name="Text Box 10">
          <a:extLst>
            <a:ext uri="{FF2B5EF4-FFF2-40B4-BE49-F238E27FC236}">
              <a16:creationId xmlns:a16="http://schemas.microsoft.com/office/drawing/2014/main" id="{F9800E4F-B59C-4847-9743-42089C364F4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DB958F3B-3FDD-42E7-B584-A8973A53093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4B5488B8-FB3B-4DAA-B196-C41196508B9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2E2029F0-3249-477E-BF54-E4CCF881D3A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005C8E51-7A24-4133-96CF-E9C4E2E16BB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B1ED0ADB-021A-40EE-B1A6-D313D0E2226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8" name="Text Box 10">
          <a:extLst>
            <a:ext uri="{FF2B5EF4-FFF2-40B4-BE49-F238E27FC236}">
              <a16:creationId xmlns:a16="http://schemas.microsoft.com/office/drawing/2014/main" id="{55359BB8-3B30-49C4-BA95-21C8813E3B8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83209BEA-FF20-4212-95B6-B407D12BEB5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44191881-C906-4EE4-9E9E-BA1A9DE45CF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1" name="Text Box 10">
          <a:extLst>
            <a:ext uri="{FF2B5EF4-FFF2-40B4-BE49-F238E27FC236}">
              <a16:creationId xmlns:a16="http://schemas.microsoft.com/office/drawing/2014/main" id="{2D89C580-E50A-45EA-A825-C0F8F399832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2" name="Text Box 10">
          <a:extLst>
            <a:ext uri="{FF2B5EF4-FFF2-40B4-BE49-F238E27FC236}">
              <a16:creationId xmlns:a16="http://schemas.microsoft.com/office/drawing/2014/main" id="{670765A7-F80C-460E-906E-40A6F1C57EF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D80558EE-ABF2-4A3B-B2F9-9F7AE5CDD9E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4" name="Text Box 10">
          <a:extLst>
            <a:ext uri="{FF2B5EF4-FFF2-40B4-BE49-F238E27FC236}">
              <a16:creationId xmlns:a16="http://schemas.microsoft.com/office/drawing/2014/main" id="{E6EB263C-7ADE-45AF-AA84-CA406D19535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E2774584-7790-466F-9154-08663F999CA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4A04D5B4-DF5A-4B21-947A-4B3C31CB32A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7" name="Text Box 10">
          <a:extLst>
            <a:ext uri="{FF2B5EF4-FFF2-40B4-BE49-F238E27FC236}">
              <a16:creationId xmlns:a16="http://schemas.microsoft.com/office/drawing/2014/main" id="{86191614-824B-452D-9D89-8F7C3E1195D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8" name="Text Box 10">
          <a:extLst>
            <a:ext uri="{FF2B5EF4-FFF2-40B4-BE49-F238E27FC236}">
              <a16:creationId xmlns:a16="http://schemas.microsoft.com/office/drawing/2014/main" id="{C94E44BC-3355-4EF9-A716-100726A88E4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EFF92F79-5319-4055-A3B5-61DBDDCFB9C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0" name="Text Box 10">
          <a:extLst>
            <a:ext uri="{FF2B5EF4-FFF2-40B4-BE49-F238E27FC236}">
              <a16:creationId xmlns:a16="http://schemas.microsoft.com/office/drawing/2014/main" id="{AAE1F75B-190E-4CF6-94E6-0A99E17E881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696E07F2-DD77-408A-A725-94A2CACE4993}"/>
            </a:ext>
          </a:extLst>
        </xdr:cNvPr>
        <xdr:cNvSpPr txBox="1">
          <a:spLocks noChangeArrowheads="1"/>
        </xdr:cNvSpPr>
      </xdr:nvSpPr>
      <xdr:spPr bwMode="auto">
        <a:xfrm>
          <a:off x="1724025" y="103632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8DB64F7B-0ACF-4B31-8ABD-870FA41849F2}"/>
            </a:ext>
          </a:extLst>
        </xdr:cNvPr>
        <xdr:cNvSpPr txBox="1">
          <a:spLocks noChangeArrowheads="1"/>
        </xdr:cNvSpPr>
      </xdr:nvSpPr>
      <xdr:spPr bwMode="auto">
        <a:xfrm>
          <a:off x="114300" y="103727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ECB0067F-C10F-4476-B813-95625CE8326A}"/>
            </a:ext>
          </a:extLst>
        </xdr:cNvPr>
        <xdr:cNvSpPr txBox="1">
          <a:spLocks noChangeArrowheads="1"/>
        </xdr:cNvSpPr>
      </xdr:nvSpPr>
      <xdr:spPr bwMode="auto">
        <a:xfrm>
          <a:off x="5581650" y="103346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BA81AC42-6B88-4652-8990-F08C3167086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763C83E6-6678-4B0F-8FB3-541A8CDD936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8393F6DE-8558-4545-9FFE-1FC2809D5D9D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FA5FAB90-2576-4495-9B6D-03C6868246D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A0E07C81-0DB4-410B-A2D1-6BAE6919FAC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168FA745-5A4A-43DE-8A1D-20CC7285B44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E27B96D2-C06E-4A2A-83C1-189E0527389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18628D8D-CCF7-4A77-AF10-8D847F05AB3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F18132FC-A202-4B50-8ED8-BC174C858CB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B209CC33-959B-4EFE-9F3C-AF90D5F85AB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0BFC6BF0-A50D-476F-9797-26695F500A3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F1C29156-D5F6-49E0-B7CB-B5ED2F451BB7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2132AF54-F493-46DC-BC00-8324CF96808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82A9742B-8ADA-41A8-B082-CA9418EAC2C7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A7491CE8-FCB7-451C-91DF-7DAAA1C20C7C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0558A68D-4FF0-450B-8987-8EF68664DE6D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9279483C-FB98-4469-85D7-D6535EE89A68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EDFE06D4-E74A-4B9D-9F50-43A7CEF2AFFC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BC9511B6-3925-4BD4-878C-9450F0FCB63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BB3C7A49-1182-419F-9174-299B3469C30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DDC58B0F-D9BB-4697-9A47-FEE7D750FE14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733E44CC-D512-4099-9601-1AA08448AAFB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0EAA0792-4157-4429-BDD1-53EF9C35A76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2CFF3248-6369-40C5-8461-93D24FCBB93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8181A04B-6798-426A-B4D8-485723D1B24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F7B237F2-B685-4A41-92B4-3B0FBAFEBEE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6A2ACE32-0D4D-405A-A09B-520A4FC6C9FB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4FC2DE2A-7E2F-45F6-B82E-5074F9BF07CC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9AE64032-FDF1-4636-B252-1AA850A0DD5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D3CAC503-BB51-48AD-944B-6E2DB8015B9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A4125F99-36C1-4435-8BEB-CB19F2ADDEF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BB07ADF7-6A52-45C5-A0D6-F3372C40F8F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A9081BD7-EE09-435A-B128-B2303A7D1DD8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563EDC2C-0FC6-47EB-BE3A-5DA88CE9024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A3C68063-F937-471E-988B-2DDF409DFB7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CF286F64-8546-426B-B639-68FB1BB21C6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E486E4FA-3D98-41E3-89C1-1156668DD1A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D6699A0C-860E-4786-A6AB-CE2FE461865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47709A81-10F0-4B7B-9837-9B294BD112F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C07417FA-79FE-4A03-8593-2A9574227698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F389EF8F-7626-45A5-A24B-E43673E5E96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E0B49EE2-1A15-42F5-B01A-16CE0F986D4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9EBDA2C1-64C0-4AB7-A55A-6A847AF0171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73A790D4-C821-4121-944F-17CA52D0F4C4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00D406BF-6206-4AF3-873F-74415D87492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172FA6CA-1760-4821-A720-8A243934A35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2B172FAC-07C6-4443-BC7B-B58F2CC5A367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7AED89EB-8A98-4019-9CF2-17432C9F1D5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86D65CFD-274F-4727-BD08-6BC1A445024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21A2B86C-AD3B-4B3F-8DA4-2DD6FCF80E67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D80A8E1B-ABE4-4EAB-87AB-02D1FCC0F11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9BCC94BA-6513-44ED-BC09-E0B32E827C9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0DA088C3-A03E-4A9E-845E-386519841C3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5E2CB1BA-A701-43AC-A74C-2A3B40CB72E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7DBDCEB1-2DCF-4871-91E7-9E795A285FB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985C44DF-D27A-44FE-9B46-3B3C0AF0BB3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5DC9E424-FB33-4B93-A8B8-6BC8E7D22BD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D7B016E9-F35E-45FA-9807-2CBA8FB00A7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8CB43A19-5A0E-42EF-864F-997066170B4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FBDF2211-77CB-40E1-B7FD-36E86F55CFE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3C953BB2-CB70-4849-A765-D730E705DCC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9FD8BB39-45EB-4E97-8357-8179E537A75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44D373FE-6CD0-4539-BFE7-C929BF1A7DE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F7D98E86-3524-48FC-B1B3-F8FF45CF5AD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000E5DD2-03B4-4324-AE26-65EF9AFDB08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B9A2B2BF-BFC2-4075-9695-396255EC149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684450B0-42BE-4F69-A57A-6FE8A420CB3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id="{D1DD6CAD-ACBB-410E-9175-186409C0C0A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14BDDA0B-4594-4BA9-8039-4F12D255A9D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6BCBC717-2CEA-48FE-9E18-B87BABC3FEA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4EDCC122-0225-4023-9DE2-0979C03C3FB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4C770840-EB6A-4C53-AC9C-BA24D5435FC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B4CE70F4-17E1-4ED2-A76F-8FCF68554C7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8E6BBEFA-682C-4B05-9F43-75BFBD9F04D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AA982E2A-E080-4A7F-9D54-AA54616301C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ECBAE8A4-1D15-4304-A8FA-A46DC757604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42CBDFC4-AAC1-4E7B-9AAC-5A6E793F78F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A1C5CF1D-D72C-4E1F-A0DF-9EF34A81CE5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248D3401-4868-41EC-A9D7-A074AB42894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id="{24D4F65F-3D7C-4252-B566-EF285576BEC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C8A49B6D-52B1-4C47-9210-00187A72C6C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56B3E953-EBE1-4959-BEAD-CE26A7BB60E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8DCF2A0E-7542-4E07-A060-1FEDDAF8866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62C58BDC-25B6-4E76-B8E8-D81538B2795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B459C9C4-66A8-48F8-B60B-200E85A6610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4D60C1B3-29EF-4CC4-8B1E-B6DF9B16F41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F57DC13D-501C-4460-BF19-A791724127B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2" name="Text Box 10">
          <a:extLst>
            <a:ext uri="{FF2B5EF4-FFF2-40B4-BE49-F238E27FC236}">
              <a16:creationId xmlns:a16="http://schemas.microsoft.com/office/drawing/2014/main" id="{23E8BCF7-BD83-4230-B75F-41F1FD02323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9B70E606-6516-4D70-8A4C-347E3F275FA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8AC7A9B7-38A5-4F4F-B0B8-C8B2C9F15CD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498BF54A-6CD2-4769-B075-8D3D287DFCA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95E3D032-9382-4435-AA45-A7688D353AD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1C675451-27B1-43C5-A1B1-94B508711BA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8" name="Text Box 10">
          <a:extLst>
            <a:ext uri="{FF2B5EF4-FFF2-40B4-BE49-F238E27FC236}">
              <a16:creationId xmlns:a16="http://schemas.microsoft.com/office/drawing/2014/main" id="{5B09D195-3D85-423D-A297-AD483FDB361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1526D4F4-663F-441D-8747-DE75D2FF9AC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69BBD903-3036-416D-952C-5EA7E790BD3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713ABDB9-A6AA-44B7-9AE3-41FFFA852CD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DCF60BFA-56D3-45A8-A563-CA92DCF9E75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9687DD0C-FC8C-421C-96FD-F3A3ABE8C91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F4CC32E8-146A-4FCF-95EF-EA8D83194E4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C4AC55F3-758C-43F2-BB28-27399557347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16F402A3-7152-4C6D-BF02-ABE53571368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0ADC76A3-F4DE-4E42-92CB-19B341A6F91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8" name="Text Box 10">
          <a:extLst>
            <a:ext uri="{FF2B5EF4-FFF2-40B4-BE49-F238E27FC236}">
              <a16:creationId xmlns:a16="http://schemas.microsoft.com/office/drawing/2014/main" id="{23BE2C80-0259-4926-89E7-A88B9E52340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D6480E36-9BE9-4CB1-9850-3082DA469F1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B778E735-686D-47E8-8FD7-C3E02862DEC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685B092F-3C73-43FF-8B32-215DD680F03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6A9C47F3-4906-43F8-9B43-D687A994FD5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E102D412-1FF7-4331-A603-D0435FCF52A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24348855-0413-42B7-B22B-8D00006E739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A407E491-5385-4ABB-8F25-C7075D1B868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17E78FB2-F290-45B0-9321-A39C02B8386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C4C80D47-08A6-47CE-8752-A354B873C83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7BAC9F9C-229E-4E70-9F61-61BC6977D2F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C9C74475-9F69-4383-AA69-E2DB836E890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8" name="Text Box 10">
          <a:extLst>
            <a:ext uri="{FF2B5EF4-FFF2-40B4-BE49-F238E27FC236}">
              <a16:creationId xmlns:a16="http://schemas.microsoft.com/office/drawing/2014/main" id="{F6C2EF41-2A2C-47A2-813B-16CC8797603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A4D50AB3-D57A-4E99-9945-DE963B2BE86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5C9E5677-7FB4-4171-BF41-D04CFC01187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1" name="Text Box 10">
          <a:extLst>
            <a:ext uri="{FF2B5EF4-FFF2-40B4-BE49-F238E27FC236}">
              <a16:creationId xmlns:a16="http://schemas.microsoft.com/office/drawing/2014/main" id="{D0AD1B3C-3A97-4451-B832-473C9FDB281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2" name="Text Box 10">
          <a:extLst>
            <a:ext uri="{FF2B5EF4-FFF2-40B4-BE49-F238E27FC236}">
              <a16:creationId xmlns:a16="http://schemas.microsoft.com/office/drawing/2014/main" id="{23D6DCC2-8321-4107-BD6A-7AABAD260D4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D35CB789-E16F-494C-B92F-91928E2DEA5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4" name="Text Box 10">
          <a:extLst>
            <a:ext uri="{FF2B5EF4-FFF2-40B4-BE49-F238E27FC236}">
              <a16:creationId xmlns:a16="http://schemas.microsoft.com/office/drawing/2014/main" id="{261203A9-0D47-42B3-A27D-D6D3695AEC9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971391BE-EB16-4323-A5B1-88DA475ABAA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49D93079-4767-4C27-8CA3-783CD9956F6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7" name="Text Box 10">
          <a:extLst>
            <a:ext uri="{FF2B5EF4-FFF2-40B4-BE49-F238E27FC236}">
              <a16:creationId xmlns:a16="http://schemas.microsoft.com/office/drawing/2014/main" id="{A5C28027-86EC-49AB-8DCF-A775FDAB766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8" name="Text Box 10">
          <a:extLst>
            <a:ext uri="{FF2B5EF4-FFF2-40B4-BE49-F238E27FC236}">
              <a16:creationId xmlns:a16="http://schemas.microsoft.com/office/drawing/2014/main" id="{89253366-3A63-436C-814D-CBF5A52ADA9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7A251D7E-5564-45F9-8D0D-5A42F3DDA3A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0" name="Text Box 10">
          <a:extLst>
            <a:ext uri="{FF2B5EF4-FFF2-40B4-BE49-F238E27FC236}">
              <a16:creationId xmlns:a16="http://schemas.microsoft.com/office/drawing/2014/main" id="{A4D70893-D579-4F87-B431-918FFCC8D90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86A35A35-DFA3-4625-B538-C9478B8C3F9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D3955762-2BAB-456B-A5C4-84EF6F01282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C7F1863E-78E8-4167-922F-009C4912229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E6D4FFEB-015F-43AE-9D56-8EF1EEA7313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1F50EB91-803E-4EBB-BB25-33D1FEDF1C5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C294E173-5A3B-41A9-941F-D77BAE37001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62169429-AE8A-45DF-A383-C7B9468C03C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E9B7BB2C-68BD-47EF-965F-452A66FE2BC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74C44132-8A32-4EEF-9EE5-BB0951B4DCF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62E0236A-DC85-4CEB-9C29-596DE977D16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2B569A47-A07E-4E3E-9B4C-24FEF29F320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B7CEE9F-8182-4711-8CD7-DC68A6E952B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9F860958-5ADA-4FD8-B185-A94964B215E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234CEDBC-4F3A-46A1-B33E-CFC0DEDE408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9" name="Text Box 10">
          <a:extLst>
            <a:ext uri="{FF2B5EF4-FFF2-40B4-BE49-F238E27FC236}">
              <a16:creationId xmlns:a16="http://schemas.microsoft.com/office/drawing/2014/main" id="{37AD73D9-3C4D-40E9-9182-537722E73DA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DE91028D-A503-48A1-96A5-BE851CE2E74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B2D7523E-3DB7-448C-BC55-20D64044C24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2" name="Text Box 10">
          <a:extLst>
            <a:ext uri="{FF2B5EF4-FFF2-40B4-BE49-F238E27FC236}">
              <a16:creationId xmlns:a16="http://schemas.microsoft.com/office/drawing/2014/main" id="{DABA44E1-BA1F-4C7F-BE08-4012C0E88BB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C3189A0E-07A3-48E1-BE1E-1C441FA9B9F4}"/>
            </a:ext>
          </a:extLst>
        </xdr:cNvPr>
        <xdr:cNvSpPr txBox="1">
          <a:spLocks noChangeArrowheads="1"/>
        </xdr:cNvSpPr>
      </xdr:nvSpPr>
      <xdr:spPr bwMode="auto">
        <a:xfrm>
          <a:off x="1724025" y="103632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EE7F115D-039A-44C2-957D-0EEB3C6797F1}"/>
            </a:ext>
          </a:extLst>
        </xdr:cNvPr>
        <xdr:cNvSpPr txBox="1">
          <a:spLocks noChangeArrowheads="1"/>
        </xdr:cNvSpPr>
      </xdr:nvSpPr>
      <xdr:spPr bwMode="auto">
        <a:xfrm>
          <a:off x="114300" y="103727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3144E807-9672-4988-B521-AB6987779BC1}"/>
            </a:ext>
          </a:extLst>
        </xdr:cNvPr>
        <xdr:cNvSpPr txBox="1">
          <a:spLocks noChangeArrowheads="1"/>
        </xdr:cNvSpPr>
      </xdr:nvSpPr>
      <xdr:spPr bwMode="auto">
        <a:xfrm>
          <a:off x="5581650" y="103346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CFCFAE52-38E7-4DB6-9CCA-DAF1BE708D5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BFE86B0F-48EF-422A-B237-4513FA7BE03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2CA2BB0A-C963-4A9E-A50C-46DDADE0F6DB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D1EC46DC-F1A5-4792-B596-2E3739AAB788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FF947A78-3EC1-43B3-8D01-A75A7D0BF75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9139FD11-6D38-430A-8643-E3B2666ADB2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3721CA1D-59DA-4DBC-BBFC-FA7D63157BE4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BACBF828-4DA0-470B-B943-F710D87B4BB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F35FC346-CB56-4485-8EC3-0974C2C703D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F62F691C-E881-4028-8A17-FB47061F461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1F1059AC-EB08-4F98-8AC7-37B9D2A2969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7C7BF4E0-CD83-45CF-BB2F-CEBA20E2B3F8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C25D7F86-1334-490A-9A0A-686DE865121C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7A142489-DA7B-4526-87A6-3BF59287656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BE0C8150-AF48-4901-A471-F9635801BCD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9A1DD0B0-60FF-4458-92E0-CDC5948885E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D4D73610-3439-462C-A6B1-6649B2E7C037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A4C2DC00-C15E-4070-B51B-9297A2C522E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9B1E25A9-FC4B-4386-A11C-EE9824DA627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39BC16EF-311A-41AB-AF58-54E65FC5FF9C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1D48534D-763B-49AA-8997-5C230969C92B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BECC87AB-EF4E-4AAB-81EC-7E2B7F6DE3AD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1B676543-76E4-4865-B1D2-5A34B90CCB7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A35B2796-1B89-48C8-8E9D-915A3D582E87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F595BA80-1676-48AC-8051-5619D1A72DF4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44540E5B-4DC2-42FD-8616-7CD49DE1497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58770DF7-1ED9-49CE-9415-71ED7CCE5FF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1A198B89-B78F-44D6-B646-30B0339D7B7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20D067B8-3EE6-4FDE-91C9-FFBC1AD625A4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6CFD15E6-638D-403E-B3D1-68C56232B44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8516D464-3264-45A0-AD0E-37EC78B066B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0FCCDCBC-4C01-4BDE-BEB1-3D37FC40EC2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8E0887D9-CEFE-406C-A91B-51F38156733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4CE842F7-88B6-451F-938D-2C3CB18227CD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E72119E1-7D0B-490C-9E32-85E28B5CB7CC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4CC50770-2DD1-46F9-9C26-60CF68B174F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164C4D36-48D8-430C-A823-DD78697B275B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3272F74A-68F8-4525-AF38-253D200A7D5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7920B8DB-CE41-454C-BE72-060E19D1901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0A5CB2C7-27FB-412E-8BE3-DFEBB1CE719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5A82C409-FB9F-459B-A199-8BD26F94554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21B4429C-ADA1-45AA-BBAC-925C25B39F1C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5D7B6570-8172-4858-9316-644779E7CD4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DF5B77E7-789D-4550-AE03-1B2E84B526C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2FF2BBAC-EDCC-4D84-98FC-6E0AD36B6454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548E24EB-F7CD-4198-A76F-D72C566B5B9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963C64B2-128E-4B1A-AD9F-094789F2D40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BC304040-C00D-4055-9E11-09AA21667E4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D3B00D-8646-4F22-8AA0-B959D9C5BF1D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74DE993F-9573-451B-B173-C6C36060D83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A79A0B5F-42AF-4411-96BE-FE1C13457D5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E3C1E59C-C2D2-48B1-AFA4-7AF26ECB6E14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36C4EB22-0FF5-4F15-9A17-6B7D6E8FAA4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EC7673E3-DF2D-4605-ACD3-5EFA6EDCD3DB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B0A97625-D797-4E50-BE93-AD3BAA32C7D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204EBDD8-85A3-4E32-AE5D-63D7E484976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0EEDBCCA-A565-445E-BA07-DFE8E4498D5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6CBBC28F-4EBE-43E8-BF5E-BCD40F6776D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7A6D60DA-0A19-431C-9D64-F2ABC5BEE17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C951996F-AE2A-4D6E-BFA5-6C26E4E9A23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E1431D1B-4D08-49FE-8C12-7EC17270368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EBD24CF7-8FC8-4A4B-8752-5DF43F4A557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0DA39DE7-3730-4B04-A5A7-ECEAB16B137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660D4D3B-D862-409F-B0F2-21F2D1F5733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7713E70D-0AAF-4DFD-BEA2-4967898C30F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E75210B-5B9E-4B3E-841C-F783DA172A2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86866A3E-1660-41D8-AB38-BFDCB869112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id="{47A634A5-F8C2-4D7F-A2D5-BBA23A3EFE2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C8B21D74-4EF6-4A85-9B9E-67322EEC554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46827536-D51B-4B9C-B8C4-25C85480311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25487A9A-6A66-44B0-A54F-61041CBB3B7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8AB33327-F50F-4A39-9D8D-1DDA461DEEB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0538EB13-1DB5-4DE8-9E15-9661B2A254A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EFC00453-7E92-4D73-9FE2-B5763FDD1E9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F0319E02-3539-4696-A3C2-700DE4C581A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C93BFEDC-99C7-42FE-9CDA-291B7C7BDA0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DC7BFA2A-EE69-4316-B43C-E5C83B65021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86D66DD3-224F-4C94-94C7-38DEDBAA643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5DCB1B95-5D8F-4FA2-9288-04C12E99A76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id="{D56FAE32-1DF1-4DC7-BD63-FF603BFA0B6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8834D3BC-0D91-4081-9BA2-2AEF8963368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019C3E90-2D95-4338-BFAE-DCD7C98A1AD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1F1660B4-4A6F-4034-B7C1-5ED50BCF2C4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19521BF-A99A-418D-ACA3-F9E78FE3E58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8EC334F6-B378-430F-9C0C-C2E368A37E0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F4C307D0-7AC2-4C54-9D4D-B0AE7B7E244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CBBC444E-83D0-473C-8057-FBA4E9AE7A0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2" name="Text Box 10">
          <a:extLst>
            <a:ext uri="{FF2B5EF4-FFF2-40B4-BE49-F238E27FC236}">
              <a16:creationId xmlns:a16="http://schemas.microsoft.com/office/drawing/2014/main" id="{90F6F349-4BD7-4658-9C74-D2158BBC488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DA221576-16A6-477E-A737-A37B5F138C1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28EDCA61-474E-4DA9-A54A-C73BD9F981B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8408AF38-A332-4A8A-B335-691B17020D7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22A3CE1C-D72C-47E1-B6AB-C9760D8B1D0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D7E3BAF1-4F64-4C2B-B34B-BC1D5C37E83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8" name="Text Box 10">
          <a:extLst>
            <a:ext uri="{FF2B5EF4-FFF2-40B4-BE49-F238E27FC236}">
              <a16:creationId xmlns:a16="http://schemas.microsoft.com/office/drawing/2014/main" id="{CC10F488-3AC0-40A5-B401-04A7C1CB068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DFD24FF0-BE22-4026-B9DC-B622EC813A8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A524052E-35BC-4F3A-A04D-92BCA122C91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D042CAFC-C623-43BA-BA2B-5769E6DA9F9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B6878A27-73B8-4188-930B-CD08D961745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ABDEBD9A-8A04-4F3E-9CC1-152405592CA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BB9A27FB-F927-4F9F-832D-ABAF5688B79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E7978183-1DD4-4AB1-B373-ECC58D1DC43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F54DA8E-429E-40D5-A842-990BF1E2C89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C97D5BE8-08AE-4F93-B4E4-4EDA1C26F53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8" name="Text Box 10">
          <a:extLst>
            <a:ext uri="{FF2B5EF4-FFF2-40B4-BE49-F238E27FC236}">
              <a16:creationId xmlns:a16="http://schemas.microsoft.com/office/drawing/2014/main" id="{3A1AF68D-B288-4D81-BEFD-2D19B019109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7F7D9DF7-3625-49A8-8403-5CF2A4E5FF8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403DF460-0853-4FCE-A711-42A5E71F4DD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77088113-95E2-47F8-930E-01FA242C284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34D8FD7F-2488-4457-8229-1FFC4AC046D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C350F03E-BD53-4A7D-A5C0-13C5CCB116F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627367AB-B306-4702-A998-BA6A0DFD4E6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730A6250-474C-450F-9667-3904152EF8F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23F653F5-6999-4816-B60F-07A2074A9BE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8FCFDAAF-F217-4BEF-B322-4050A4B97CB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AD915A5F-9896-4206-9019-DB516137AC3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50E47D57-6A4A-43FE-8DA3-54AEF18E783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8" name="Text Box 10">
          <a:extLst>
            <a:ext uri="{FF2B5EF4-FFF2-40B4-BE49-F238E27FC236}">
              <a16:creationId xmlns:a16="http://schemas.microsoft.com/office/drawing/2014/main" id="{80DC10AE-C4D9-4971-99BD-2ED5DCCC12B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6C778761-A9F8-4F82-9A3F-A8AAF660F4E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931796AB-335C-400A-AE6A-43882A226D8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1" name="Text Box 10">
          <a:extLst>
            <a:ext uri="{FF2B5EF4-FFF2-40B4-BE49-F238E27FC236}">
              <a16:creationId xmlns:a16="http://schemas.microsoft.com/office/drawing/2014/main" id="{EF87C88D-847B-4516-A873-A68B6071D01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2" name="Text Box 10">
          <a:extLst>
            <a:ext uri="{FF2B5EF4-FFF2-40B4-BE49-F238E27FC236}">
              <a16:creationId xmlns:a16="http://schemas.microsoft.com/office/drawing/2014/main" id="{25817AA8-1780-4B70-9081-B892517F507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B32C7387-3228-4003-A911-6B4CB3A5942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4" name="Text Box 10">
          <a:extLst>
            <a:ext uri="{FF2B5EF4-FFF2-40B4-BE49-F238E27FC236}">
              <a16:creationId xmlns:a16="http://schemas.microsoft.com/office/drawing/2014/main" id="{79AD4F4E-4D92-4D6F-946A-E4FADF6905C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333D1ED3-1811-4BB1-A71D-E516BC01857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7023CB28-8F58-41C9-A6DE-3CB6B02D447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7" name="Text Box 10">
          <a:extLst>
            <a:ext uri="{FF2B5EF4-FFF2-40B4-BE49-F238E27FC236}">
              <a16:creationId xmlns:a16="http://schemas.microsoft.com/office/drawing/2014/main" id="{C6ED48BB-8F2B-489B-A80F-07C56676AB1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8" name="Text Box 10">
          <a:extLst>
            <a:ext uri="{FF2B5EF4-FFF2-40B4-BE49-F238E27FC236}">
              <a16:creationId xmlns:a16="http://schemas.microsoft.com/office/drawing/2014/main" id="{D9A311D4-4D72-4E8B-A7F7-64196BEC0E6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ED8EFEAF-58C3-4163-B90B-C535E30F70C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0" name="Text Box 10">
          <a:extLst>
            <a:ext uri="{FF2B5EF4-FFF2-40B4-BE49-F238E27FC236}">
              <a16:creationId xmlns:a16="http://schemas.microsoft.com/office/drawing/2014/main" id="{61EDA507-D8BE-4FC3-8B3D-2A6B8C5ED3E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83492E69-394C-4DFD-8379-76C28AAE793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8F556D70-6829-4515-BFD8-0D366F38242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000DA168-3A32-49EE-9B02-41F254678F2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9F6B0D2-2653-4A36-8DF0-14E154AD0F8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FDBF6F27-FFC0-4E7C-82E1-52E629DE0CB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A5192B34-F44B-4FE8-9513-5B02B4D4DC2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2C4528A8-418F-4E50-B206-A32290A5679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81194A75-A10E-4F23-9120-873F8BE6EEF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E73BA795-83BC-4DFE-B00B-A340EA16DB5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8F7D39F6-A050-429F-ABC0-0633C683EF3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4B6E6504-50D2-4332-A3BB-85CF6F99698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E8AA4A39-0A4E-4280-BE50-89A2D62FD94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99EFC674-43E1-468D-B42F-81D524C07F4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EBFF9223-5BB9-49A7-ADD7-BDE5B97235C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9" name="Text Box 10">
          <a:extLst>
            <a:ext uri="{FF2B5EF4-FFF2-40B4-BE49-F238E27FC236}">
              <a16:creationId xmlns:a16="http://schemas.microsoft.com/office/drawing/2014/main" id="{8C8119EF-0B3E-4FC0-962C-96DF6DD5D06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134282A5-EFB2-4110-B762-24F81F5E004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FC847D13-7AEA-44B8-9E66-1F198F196A6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2" name="Text Box 10">
          <a:extLst>
            <a:ext uri="{FF2B5EF4-FFF2-40B4-BE49-F238E27FC236}">
              <a16:creationId xmlns:a16="http://schemas.microsoft.com/office/drawing/2014/main" id="{140C6170-227B-40B5-8992-9E43B76B10D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C08C87A1-D93C-4026-A2A9-7D4C2C430E13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" name="Text Box 11">
          <a:extLst>
            <a:ext uri="{FF2B5EF4-FFF2-40B4-BE49-F238E27FC236}">
              <a16:creationId xmlns:a16="http://schemas.microsoft.com/office/drawing/2014/main" id="{168E6113-3B19-4177-B245-77FAAAF0D3DD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9359337A-1B4D-4563-8285-5F61753171E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C89EC5CF-0637-4FDD-998D-A6FFF2BC340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F5E5EBCE-E08A-4C38-8428-BC7CB54364B7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8CC2AF49-3161-4746-8173-7CD2857981AE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C4B12064-FA44-4DC9-8EF2-692417B07FB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F20D9DB0-C956-4A9A-9D3A-AC33B619DBE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49EC7F14-ED38-4A10-ABAB-DBFA9A70CE57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6AD6A5A3-4C4C-4A02-9CD7-EF79C580869C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6C97E9EC-CE5E-42DE-A08E-F2324E926628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62F62DF6-2E2D-4485-AAA4-AA90976B3BF8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9363DB8E-D77E-4D71-9497-3E16825DA5E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00A4A40D-102E-4D66-BE75-6792FAC648A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6EB5D98A-2871-4A1F-996F-C8005BBA5B6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A13A9DA1-7B84-4CED-BA33-0AE5B510B7F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232EFF00-3821-43D7-9750-F8F1EB32A11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AC753E4E-06A8-44D4-8637-B867237D3BB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1D4D78C1-1229-4D1F-8E99-A48B50ED57C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0BA6DB73-943C-4428-B016-28BBA646A65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B4CA1BD4-279E-4FA3-B531-48F6787CD31B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BCCB4788-E0F4-4F1A-9A02-E428BC8EDAF9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7A8CBB83-1CA0-4F4D-A058-9CD80E5CFA51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99516787-0A0A-4182-87EC-CAE01869A08B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878C994E-C405-4591-A878-44B40F0DFEC1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CE8012C3-DF8E-42E3-836F-4481F0587189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FD189F54-762D-46E4-A1A3-C392A36254AE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DC243DCE-8AFD-4E30-947D-98ABA6F5E714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265BFD57-4A29-4AE5-A95E-3B9C4043152F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4BAAB8B9-916A-4051-AA4D-E3032C11C1B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C4B472F8-102E-4189-83AE-87FB7389F36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91BD94F1-AB91-4953-A0FB-A42C354712C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D0FB74B0-30AD-47A3-ABAA-B873B5EBAAF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CDBD4308-54D0-4A2D-B37E-9946C797C581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62915C43-8B25-478D-A634-7DA24180503A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DF00DEB5-F666-49E5-BA9E-F63A315AE57C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D0FDB6F6-26B7-4535-B664-9EC86017AEEC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944965A9-A0AC-46FA-85AC-C350F70F5C50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FD615304-7C40-4C34-97B2-90334FF913C9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99CE1C79-4B1F-4CFC-A711-FB5C2F10A835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F91D155A-C2E8-4489-8A46-1CFAA0241DCF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C94C880D-EE72-40EA-9E18-B2654C1AA8AB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FBE48641-0EED-48C6-A602-42A567C20947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B3BB2785-103C-4019-B2DB-1259C3C4532C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2DA61AC5-5C60-45B8-A8F9-6960D1DD38B2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AB537F88-477F-4230-AA37-87F0BF764F2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D5CA2868-BC6E-443C-8099-C6D32EBCD39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474AD3E5-78B0-4F36-9CDB-FC77FC55D874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0A2DEEE1-DB72-4BFD-84E8-7F54CC20003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F654AFE0-CFD8-4085-A0C2-FAF5CB14C64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A2097178-4F38-4780-9714-8A2FB160119F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1C515084-C38F-4FDC-8003-F1FDF8FCE8E4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2DE52ACC-48AC-4340-BEC2-09D7B79F4ED6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B95226BA-7A96-43D3-85C4-76104811582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2E810917-5872-4C6E-878B-DA2D615E9F8B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E4B716F6-221E-48B2-A4F9-19015CDD75B1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BB40E267-9C1A-4631-BC8D-F6DF3036AE2F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037FF9B3-D9B6-433D-81E2-25C4640628D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9ED37AE7-A0E5-4090-9C8F-9C97152ACE4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4CDE799E-ACF9-4FC9-8ADB-4F762B46F96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FEBE4CAC-BC66-4DA2-ABE2-5AFEAF3FA20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54F7CF4C-0A6C-4661-9BF1-A16B94A106B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ED349F27-5D83-41DC-B661-BD45601AE69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2402DE96-9196-4F3A-8243-E06A362DB1A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CB0F29DC-D257-4A47-B789-4A9BE239561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97D9B799-AA15-4E0E-8783-86FFA36254C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id="{9D34C5EA-E0C9-46AD-BEAB-A8A9B31FD57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0F5EB147-2F2B-4396-BE22-29E9C6DBA16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9BB23A97-3CF3-4ECA-B396-E343BCC22B0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419FD7F7-E6EA-4EBC-A5AF-48AC8582157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CAB6ED3-760E-45C8-A80B-D08DBBBB170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84F51477-3062-4D74-92C8-526C8D379A3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4D1793D5-2B02-4CAF-9011-31F765DCD28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C981D73C-BE97-4415-B439-435D222B86C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E3870E18-90AC-4306-A0DE-65EA5576004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7E1B1521-A7A6-4E54-84FD-440B5C8D89E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3DF8875F-C188-4F1A-9983-F78A1AC699A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F78D66D5-EF52-4C88-A3F9-276B8C49E5B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id="{2BFC54FC-5F79-45E1-8AD6-82754FE0CC8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DD5E218B-1A2D-43FE-B87A-D8D4C61DB83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CC85224B-C173-4DE1-9EFB-3653F8D35FD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A3DEE4C5-FE04-437C-8D85-C9E74A70683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6046D5AF-F0B9-4709-A5D0-D727CD1BA1D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81C962F1-1670-4794-80ED-DDE373DADD7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7C7DB511-0366-4D8C-A424-A5B0BE3AEB0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89944C15-3F25-4AE4-BC64-3B59E744090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2" name="Text Box 10">
          <a:extLst>
            <a:ext uri="{FF2B5EF4-FFF2-40B4-BE49-F238E27FC236}">
              <a16:creationId xmlns:a16="http://schemas.microsoft.com/office/drawing/2014/main" id="{6A01E282-6115-40A6-BF07-DCF505DA96E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414A02DB-3177-4559-9B78-0D6DC8F9F41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B0CF0CC1-8127-44DB-8C8E-53B2528ADA3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CD239A90-73B6-4752-9FC3-EEADF24AEAE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C288284E-5235-4C4D-9177-8C8AC183BB7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B99D7C6F-4412-41D0-BBBE-C1674CF16B6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8" name="Text Box 10">
          <a:extLst>
            <a:ext uri="{FF2B5EF4-FFF2-40B4-BE49-F238E27FC236}">
              <a16:creationId xmlns:a16="http://schemas.microsoft.com/office/drawing/2014/main" id="{62A45039-3458-408E-B477-2D4A859849E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EB5B1C6E-57B0-4AF4-812E-AF34F245F87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86F86509-2F71-4AEC-97B0-FD10A697E4A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D1D1EE8B-8CAC-4E57-9510-02CFB487510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0E7611A7-0722-4796-BF89-D703E5349C1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3A6BFA02-58D1-43BD-98D0-AB4348B28F2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C7F21B1E-CC46-432F-B629-197DB35C6F5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D4F35001-C38C-4F9A-ADF3-26CF1461A41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F1EBC78A-10D9-41F4-A171-2B5A44B04FB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FCA88A0B-B72F-4A60-B6F8-47A633951E1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8" name="Text Box 10">
          <a:extLst>
            <a:ext uri="{FF2B5EF4-FFF2-40B4-BE49-F238E27FC236}">
              <a16:creationId xmlns:a16="http://schemas.microsoft.com/office/drawing/2014/main" id="{2ED2F022-4EC2-4326-A914-C16D8FCD048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5D123136-327C-42C4-A6F3-DA5D3436E45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381B20A8-EAB4-4850-8AEB-625ADCEED0C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C42D12F2-8534-4812-A7F5-C5D490E179B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0B9B2873-4EE4-4DCD-B75D-392FD7F4199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32D5BD1E-6B66-48EF-AD2E-C6E85EB806F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AC75FDE2-6DFF-43BE-97F6-D3B9F03594B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D67A8FC3-73C5-492C-B860-340B0EA9D7E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D01FA882-FAB5-45B2-A445-9EE8853A0F6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EF99ABAE-19D8-4E24-A232-017BDA1CABC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A6EFCB1C-5951-4BF6-AF05-73DBD5A052F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A32E39D2-6D8A-4973-BEB7-8BE79714B2D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1BC99D49-1198-4DB4-A3CE-77FEB3C0546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F726D056-BB5B-4B7A-A732-528D7274532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E5A35A14-C00C-43C5-ACF9-72D7E83E05D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641E5400-AA45-49E9-8B67-C421BA88A45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D3F8D6D2-6D42-4CD0-8C3F-A385FBABF5F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B84062A1-08DB-4174-B334-2728144BF2E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B98B7C87-1D74-40DB-87A0-16421E1C72A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917D5E53-5AE3-4D2A-83AB-4BB6C8F3694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3077AE47-5315-4888-A972-57B9D4DDD07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9" name="Text Box 10">
          <a:extLst>
            <a:ext uri="{FF2B5EF4-FFF2-40B4-BE49-F238E27FC236}">
              <a16:creationId xmlns:a16="http://schemas.microsoft.com/office/drawing/2014/main" id="{EA830898-CED8-484C-A704-A07D662D731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C6405657-A448-4667-8AD2-58C1A6B6F16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80B7B504-66DE-4B43-AEBE-9051AB2F1C0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2" name="Text Box 10">
          <a:extLst>
            <a:ext uri="{FF2B5EF4-FFF2-40B4-BE49-F238E27FC236}">
              <a16:creationId xmlns:a16="http://schemas.microsoft.com/office/drawing/2014/main" id="{9D8E96CE-D600-4C1B-B8C3-4583E0ECA73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7BF28089-A1F4-4842-8E7E-309FC7BA5AB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874B56FE-3CB3-4DE7-92A0-6483E34D848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6B40960F-66BC-4A28-9A8E-886C3D1B880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63FFC11C-5A30-4FBF-8C69-37F19AC62B7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1EDD2CB2-90D3-4AB4-BE81-3F3EB90F738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8" name="Text Box 10">
          <a:extLst>
            <a:ext uri="{FF2B5EF4-FFF2-40B4-BE49-F238E27FC236}">
              <a16:creationId xmlns:a16="http://schemas.microsoft.com/office/drawing/2014/main" id="{010983D5-FDB8-4883-ACA7-4A8413A005B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501E59D6-DDBD-49F9-9D7C-A4516D14A86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646E131D-EBC1-4FFA-B283-9BE773C3337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1" name="Text Box 10">
          <a:extLst>
            <a:ext uri="{FF2B5EF4-FFF2-40B4-BE49-F238E27FC236}">
              <a16:creationId xmlns:a16="http://schemas.microsoft.com/office/drawing/2014/main" id="{1F36E705-CEF1-44F6-90B8-824A0AB314B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2" name="Text Box 10">
          <a:extLst>
            <a:ext uri="{FF2B5EF4-FFF2-40B4-BE49-F238E27FC236}">
              <a16:creationId xmlns:a16="http://schemas.microsoft.com/office/drawing/2014/main" id="{F570F718-D9EB-4A5D-8CD7-A2A6C8DB09D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63EBD86C-7960-4D9D-9E31-A29E90D7B17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4" name="Text Box 10">
          <a:extLst>
            <a:ext uri="{FF2B5EF4-FFF2-40B4-BE49-F238E27FC236}">
              <a16:creationId xmlns:a16="http://schemas.microsoft.com/office/drawing/2014/main" id="{ED7F3CAF-65EE-4C77-8FCC-0AD08518E7B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41A872BE-2758-447D-B518-CC477050DA7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0F5DC77C-2913-49DF-ACE8-6ABA79054E2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7" name="Text Box 10">
          <a:extLst>
            <a:ext uri="{FF2B5EF4-FFF2-40B4-BE49-F238E27FC236}">
              <a16:creationId xmlns:a16="http://schemas.microsoft.com/office/drawing/2014/main" id="{22982672-91FB-4378-AB06-1A808F967CA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8" name="Text Box 10">
          <a:extLst>
            <a:ext uri="{FF2B5EF4-FFF2-40B4-BE49-F238E27FC236}">
              <a16:creationId xmlns:a16="http://schemas.microsoft.com/office/drawing/2014/main" id="{128EA0E8-D4A9-4FD3-B204-B3ABED76FBC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7F4D8386-BD87-4613-AF77-E5776E0CDDA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0" name="Text Box 10">
          <a:extLst>
            <a:ext uri="{FF2B5EF4-FFF2-40B4-BE49-F238E27FC236}">
              <a16:creationId xmlns:a16="http://schemas.microsoft.com/office/drawing/2014/main" id="{CB3B48D8-75A4-4A2F-85D9-FCA91A847C1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1" name="Text Box 10">
          <a:extLst>
            <a:ext uri="{FF2B5EF4-FFF2-40B4-BE49-F238E27FC236}">
              <a16:creationId xmlns:a16="http://schemas.microsoft.com/office/drawing/2014/main" id="{F750AAC2-5154-45C1-956E-19646B99A55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2" name="Text Box 10">
          <a:extLst>
            <a:ext uri="{FF2B5EF4-FFF2-40B4-BE49-F238E27FC236}">
              <a16:creationId xmlns:a16="http://schemas.microsoft.com/office/drawing/2014/main" id="{64A5C684-DB44-4688-B252-2ABC79931D3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DABE397E-E983-4DE0-8713-8D7797F5F88F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DF0FEE71-DFD6-46E3-9E81-FB8FCDFEEB4C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9E4E247D-50FF-452E-9778-7FE521B000E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9CB620C9-306D-4E3A-BC3D-A9622923095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EC73D3A1-5F72-486F-A7A8-E07BD4DB5A5E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FA2BA81E-5EB6-4C0A-8B64-94B1F765069C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B1359CA4-CC8D-46A9-9B96-8F5E7F92E8E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0A3DB42E-5792-47BA-A885-0DF466319EB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50FFD719-D7D4-4A9C-9EF8-87132A6E7768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E7FF69EF-1889-4469-A0A8-D745533C4850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2B2D74EA-7F79-41B3-9BD5-B3BB63EA9227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86DCFDED-9FF2-4EAC-9954-0D56A53467A8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BC43FF54-D623-49A7-B9C6-242F936DF37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CFE628DD-693B-4367-9AC2-7EF8A6A1004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1FAA1FC2-24A0-4999-9BB2-853AB8ADFEB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4FF655A8-058F-48EA-A24C-1D8CEAAA4C9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2F384DBD-A522-4C14-A6C0-225113E207E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63B4C8A8-704C-4E3A-8DC6-8F4BCD25555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744DAFB2-8053-4161-BFD2-61EF49C1569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500E3224-AAB1-493E-8452-60F2C7BF684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7C8B14E1-DBA2-442C-923B-A3D10B178A2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8EACFF00-6821-4FE9-BDDD-9AF9DA035B4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396FCA61-4A52-4F0E-AF53-4E80E19C0672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B37E1A6A-65DB-45DA-B155-4054B2F6809A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5014C9F3-8412-418E-964E-1D367D63572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A9F3B8A4-29A8-4757-91B8-A3EF864EA7A5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79604299-D2BE-490A-AD5C-B5AA7434ED8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51C2F8AF-5E1D-43C1-A096-11EE705BFA6B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4E6D51DB-E7B2-44CB-8B16-B4E383F97705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455362E5-4F9E-478E-905A-3EA98DA44FE1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3E1DD689-0BF0-4550-9E0D-42B63C78E0DE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9B6D583B-F12C-4E30-BED3-D9B06AA24E15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1C31570A-9BF4-4780-9949-54AEEC5F2E85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684C89FE-A0E2-4B29-A2E2-241D80598C9F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F07219A2-28D6-4FB8-868C-CC6CF00D3D41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74ECFFDC-1C4C-4234-8A6C-2E31E997B6D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3DA5E178-8301-4C8C-956F-3002007EA3E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DA9BDD9D-AF2B-4590-AC71-F4C3558B8402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1FE583BD-0340-4ADA-AE98-5C4F1CD1FF27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67F3DC9D-5302-4353-81C7-2BA2EE34C0C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DC5001C5-8AD2-4D8B-B4BC-5AAE18DB4985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BCF956BE-DDED-4951-A7E9-628A5079FA4E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0A9FD2D7-EB2D-4E28-91F6-ED5D1A5C208B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35DD753E-E458-46B2-9E29-B521B06F0E1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2672A701-40CA-4B1E-B1ED-117BFAAB4B5F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B65E9263-C8C7-4CB8-83D1-A5D7275ADCE7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B1C6E700-A052-41C5-9438-B2B28B784CA9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7CD760D6-C3A3-4D0F-B41A-BD3E51C0E77A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2A65A29D-8314-4C08-A044-7D2B83906B3A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B32B0F60-98E1-4C4E-99FF-95BD5D2C60B1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2CBE0F4E-0976-4441-9EE8-6A893F764334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A5596A73-91E5-4398-8DBB-C1651C31B18E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29B8C9C0-9536-4986-81AC-33BF10452D1C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6BD2C649-1DAC-4691-9963-3B91E1DF9E91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879176BB-8CBC-4EBF-A0BE-165323288C3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60E71442-3D28-4DDE-8840-B44DC86CDF7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28C4B9E5-2CA8-4CD6-BA8B-FD392E9452E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F51EA665-A78C-41F5-8C4D-9DE12661EB0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22B968D4-4555-4E67-AEDC-F59DF23909F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290A8E8F-DDC8-4C3E-8283-3321371349B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id="{CE3CE701-0808-4081-B000-EA17C5E71B9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70FB875D-D858-43AE-84E2-B5E70FBD244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3B3C21E0-C84B-4B55-85B8-034F474DDA6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4AD1440A-1DC9-4CB7-8862-5E340E05E88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CC8D6450-C1F6-4F8C-8CC2-9EA74CFB23A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C6C0B720-61DD-4B21-BD93-40519E24EBE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ED703E5B-F33D-4F30-BF46-D7186C45D12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964CA44F-0C8F-48F1-BDC0-7577C9100F3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9758ADA2-8020-478D-BFD8-6665C685C2D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75E9AFFD-3E60-42E3-A61E-365D986591D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C29CEF03-7FAC-4554-87DE-361B84FCC21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6B3E6751-65B6-469F-8ACE-5073197D014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id="{E72B29FC-513C-4884-ACBA-3AA7366715C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9E9B0ADE-5996-4606-B325-6847AB2840F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19EC1872-F589-4E13-83A2-B007FA91290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C9F2161D-F2CD-4BA8-AD12-F67E55EEEA9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A64D4DA-F326-43C1-A0F0-AA652703677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70FFD721-EDD6-43B5-A18F-EA66DC6ED3D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B9BF5C61-E6F8-4138-9E53-5CB3D84BCE3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F189A8E0-FD28-4845-BB43-E551C78835D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2" name="Text Box 10">
          <a:extLst>
            <a:ext uri="{FF2B5EF4-FFF2-40B4-BE49-F238E27FC236}">
              <a16:creationId xmlns:a16="http://schemas.microsoft.com/office/drawing/2014/main" id="{38FA225F-8CB6-42D7-AFA5-733A3E04862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1F673655-2DE9-4215-8E9F-A2DE8C7D5AE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56422578-B44E-42D1-A78F-5A455EF0209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26217AF1-6545-4F63-A83A-77CA5ED6313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A43CD39E-F828-4B61-AC0B-749862080EA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7200CF95-97CE-4D18-87BF-BAE2A7EB7F3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8" name="Text Box 10">
          <a:extLst>
            <a:ext uri="{FF2B5EF4-FFF2-40B4-BE49-F238E27FC236}">
              <a16:creationId xmlns:a16="http://schemas.microsoft.com/office/drawing/2014/main" id="{091E6379-904A-45B5-9042-B49DAD077A2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E6AAEE31-E314-424C-83FF-B2C1B2338B3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872E7D88-5891-45D5-8A2F-2CFCCC6F13F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439BF7F8-EA31-4887-97E7-9C76471AB3A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A111C1C4-6F9B-4DD4-B2DC-869D72645C9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EB33D43B-D36B-4263-9AF6-129F7EA5D67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8B38F254-3808-440A-BB6B-5AAF514E6D2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6416BE6D-378D-4EE8-B2E5-FF5C7CBCC82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65CD2B93-0B48-4894-B3F4-06DF1AD2097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FE9356B1-AA73-4F05-8866-873B31198BE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8" name="Text Box 10">
          <a:extLst>
            <a:ext uri="{FF2B5EF4-FFF2-40B4-BE49-F238E27FC236}">
              <a16:creationId xmlns:a16="http://schemas.microsoft.com/office/drawing/2014/main" id="{69EE1485-7EE9-49FB-814D-191746D9646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36FA1A06-A4B0-4A4B-88B0-7324FFB3D94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DC9E01C1-F3D7-4FE5-8DD1-8CE4075A7F3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AC59CFA7-9E5C-4A83-A507-B95DAD2D0A6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815D014F-015F-49AA-BFF3-AB885F04893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F285ADA2-CC2E-4801-A8EE-87F92A79B74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81B16112-A9B3-48EC-8ABA-EB5A2AA714B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E4374C6C-3B3D-424A-8E03-B27C6D060E6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75F4C955-C19D-47F4-8FFD-3B14D827821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8DF0A09D-CA1A-4843-ADE6-EB327023569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6EA212F3-4176-497B-8C45-0E2754D47B0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A18BF646-5D77-457D-A9A1-7A58C58C97A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3B212782-E2D8-403B-8876-8F9445F3A04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980DC88F-26E6-466E-BE86-19B9E2A869E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6253607E-4C06-4755-BD94-6402B8C64C2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4A045F2C-50FC-419D-87F6-3D198AEDFEB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9BD4990C-E076-4F50-AA86-B6C2012C1D1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1FCEE3AB-8504-4372-A6A1-7796F4FE4FB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D6B235B2-B22E-4EDE-8693-4D20703D345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6FB61B1D-E97F-4CE8-AAC9-221F367108E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E3E646A3-C520-41CE-A58B-C386B354402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9" name="Text Box 10">
          <a:extLst>
            <a:ext uri="{FF2B5EF4-FFF2-40B4-BE49-F238E27FC236}">
              <a16:creationId xmlns:a16="http://schemas.microsoft.com/office/drawing/2014/main" id="{985D7342-DCEE-4D93-A369-ED1F3DC6D08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14EEAA73-31A4-4EBD-814F-AF0CBF9E468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516C3B43-D1B8-4356-ACD4-E1C9E4D0F9E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2" name="Text Box 10">
          <a:extLst>
            <a:ext uri="{FF2B5EF4-FFF2-40B4-BE49-F238E27FC236}">
              <a16:creationId xmlns:a16="http://schemas.microsoft.com/office/drawing/2014/main" id="{76D4D6DF-A622-4257-AA72-A5B29954BC3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D02E5883-C8CB-499C-9A90-612B872A3FF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9405F6EC-B79C-481D-91F3-4BF86070F62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37A7137A-EF8F-43A9-9AF2-F027B10882B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84C821C6-4321-4A97-9A2A-E4C8E797C47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CF65E8B7-367F-4BCA-96D8-1C30CDE8F23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8" name="Text Box 10">
          <a:extLst>
            <a:ext uri="{FF2B5EF4-FFF2-40B4-BE49-F238E27FC236}">
              <a16:creationId xmlns:a16="http://schemas.microsoft.com/office/drawing/2014/main" id="{BE642477-D3BE-4A7A-9D28-CED708D6DF9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1ECF49B0-BC58-4D48-B8E1-789944CA98B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32C3C4CB-F76D-4230-BF6F-3A3EDF6D139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1" name="Text Box 10">
          <a:extLst>
            <a:ext uri="{FF2B5EF4-FFF2-40B4-BE49-F238E27FC236}">
              <a16:creationId xmlns:a16="http://schemas.microsoft.com/office/drawing/2014/main" id="{47E7A1BF-C953-4285-854B-47186DC60C9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2" name="Text Box 10">
          <a:extLst>
            <a:ext uri="{FF2B5EF4-FFF2-40B4-BE49-F238E27FC236}">
              <a16:creationId xmlns:a16="http://schemas.microsoft.com/office/drawing/2014/main" id="{F6F0B98F-274C-46C7-9449-FC320572FA0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9D18A111-8ED1-4BE6-A350-0BB6828A1AE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4" name="Text Box 10">
          <a:extLst>
            <a:ext uri="{FF2B5EF4-FFF2-40B4-BE49-F238E27FC236}">
              <a16:creationId xmlns:a16="http://schemas.microsoft.com/office/drawing/2014/main" id="{EB0C8CC4-074A-4AA6-913E-011FC9F9093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34E6C072-B231-4DA8-81B2-56AD3A46B2B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06C3D3C9-7043-4400-BCDC-F97066C9BB3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7" name="Text Box 10">
          <a:extLst>
            <a:ext uri="{FF2B5EF4-FFF2-40B4-BE49-F238E27FC236}">
              <a16:creationId xmlns:a16="http://schemas.microsoft.com/office/drawing/2014/main" id="{1522840D-AE71-4235-A976-D83EF96AC68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8" name="Text Box 10">
          <a:extLst>
            <a:ext uri="{FF2B5EF4-FFF2-40B4-BE49-F238E27FC236}">
              <a16:creationId xmlns:a16="http://schemas.microsoft.com/office/drawing/2014/main" id="{BDA465B4-693D-44D4-ABC0-9DA8BB64C83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F1CE238C-E6CF-4F5E-96E7-0BFF35B4FBD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0" name="Text Box 10">
          <a:extLst>
            <a:ext uri="{FF2B5EF4-FFF2-40B4-BE49-F238E27FC236}">
              <a16:creationId xmlns:a16="http://schemas.microsoft.com/office/drawing/2014/main" id="{26C57F07-786A-4649-8842-530F384C927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1" name="Text Box 10">
          <a:extLst>
            <a:ext uri="{FF2B5EF4-FFF2-40B4-BE49-F238E27FC236}">
              <a16:creationId xmlns:a16="http://schemas.microsoft.com/office/drawing/2014/main" id="{8D6B3D26-35A4-4065-9A7F-7EA1812CC84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2" name="Text Box 10">
          <a:extLst>
            <a:ext uri="{FF2B5EF4-FFF2-40B4-BE49-F238E27FC236}">
              <a16:creationId xmlns:a16="http://schemas.microsoft.com/office/drawing/2014/main" id="{9A23CD40-0128-45C6-9CD5-3C99DADBE3A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3" name="Text Box 10">
          <a:extLst>
            <a:ext uri="{FF2B5EF4-FFF2-40B4-BE49-F238E27FC236}">
              <a16:creationId xmlns:a16="http://schemas.microsoft.com/office/drawing/2014/main" id="{82949227-4D00-487D-A7DC-97C5DB705BC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4" name="Text Box 10">
          <a:extLst>
            <a:ext uri="{FF2B5EF4-FFF2-40B4-BE49-F238E27FC236}">
              <a16:creationId xmlns:a16="http://schemas.microsoft.com/office/drawing/2014/main" id="{987A9ED3-4B22-4F28-A8AB-52D98633AF2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id="{BDDBB05E-007F-4B63-A850-57304A2BFD2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6" name="Text Box 10">
          <a:extLst>
            <a:ext uri="{FF2B5EF4-FFF2-40B4-BE49-F238E27FC236}">
              <a16:creationId xmlns:a16="http://schemas.microsoft.com/office/drawing/2014/main" id="{3460107C-2FFE-4D61-8559-446BA0689F3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7" name="Text Box 10">
          <a:extLst>
            <a:ext uri="{FF2B5EF4-FFF2-40B4-BE49-F238E27FC236}">
              <a16:creationId xmlns:a16="http://schemas.microsoft.com/office/drawing/2014/main" id="{72D6FCCB-F0FC-4ADE-A29E-67ADFDB49B2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85955AC2-ED9C-456A-84EC-06AF9400AEE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216E6975-046D-4B9B-B526-02EE9247788C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1">
          <a:extLst>
            <a:ext uri="{FF2B5EF4-FFF2-40B4-BE49-F238E27FC236}">
              <a16:creationId xmlns:a16="http://schemas.microsoft.com/office/drawing/2014/main" id="{E26C6585-C128-44BB-BB3F-80E71DD6CA6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23C9169F-8F1F-4BD0-A1E4-5A0F6363C08C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EA73E48F-6437-46B5-B73B-11C0ADE156A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762A6BFB-B6DF-40CE-827E-5A0047631537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04080E49-0CD0-4A54-B849-02DEFC2058F7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0651457D-4BAB-4F60-A7B2-FD1D59E9ADC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1B3CFABA-F1BC-4056-84E3-E4B44CD713F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BEE5CB9F-3166-496C-A51C-840C27AE1238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FADC865D-F7AA-4164-A25B-368EBBBE0822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0F0ED4FF-8268-4153-8E69-5A3257FB74FC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22104248-55DB-499D-8E3B-BA7148499937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BFFBB93B-77E8-4D84-8F52-0423C99D298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89A751B2-8DE7-4218-A9C6-156F147DB2D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934F6692-561C-4C22-B020-4AC50A879FF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FE0843F3-4971-4BD1-9CC9-8D9DC00824E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46353A89-3A46-4D3F-AFF5-44EAA5FAA76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210D7D38-040B-4518-94D3-FAC8FE80D8D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8C69AA60-12E8-4361-A10F-760BD657F15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F83F91C0-D02C-4128-85A6-2B564492FFE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780125A0-AB60-41AF-B15E-C7210710CB5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B4957144-C268-460A-9608-204E16D6B290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D5EAB5B4-4A7A-437B-A86F-B6305087C5F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92B5D2D9-D4AA-4150-9127-9D0349896652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44F3803F-A5AF-4F3C-8147-A41C3923C37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6CB79DE6-DAF7-4055-8912-3A41B6B1939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7E3BD12E-348B-4A65-BD28-F75D0ECA833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646890E8-1B8D-4861-9127-E0EA47637D2C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AF5FDAED-B097-436F-8527-77BC0BA1C9E0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4C867554-928E-403D-BF6E-5642C07418EF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EFE24BA1-6DB9-4B57-BA7A-C21E93523B14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9515527A-ABF3-4B98-8870-2269F323096E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CB46A11A-2B09-48E9-9C26-3E0679A1B06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713CE64D-4108-4197-A790-712C15BB492E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1FF56E6B-E8C7-40AF-B6B7-0E73F2D74CFC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543B03C7-401C-4D2C-8C35-209317157787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66925ECF-9D2D-4BA9-ABA0-7BF4914A37A7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5A4BD3ED-510A-4D4B-B25E-1574ED32D26B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9E49A45C-64D9-4384-B89F-891B018F286F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68D17EA2-A7A7-4B78-943D-1847409581B0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4CFF3B8-CAD5-4CE2-9552-356939998BAF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26E7766D-651B-4E93-A7B2-E51426057DBC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3D8CA3B8-166D-4D98-9593-7E859EE980B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5205173A-5F81-4E45-A659-B8828050A292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2250F1C5-206D-4E79-BF87-65414DEC0A0F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66C52A25-45ED-4F5D-AE70-895F058095A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47635947-22EF-4B2C-9A3C-61CBA37C9B95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F18E9FF0-98E6-44FA-9837-5B89DE98549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0B17A5B1-2CCC-46C7-B7B8-6D7DF5814EE2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EA145D7A-5B87-4B6C-969C-9F879663718A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8AEA54D0-FCD8-4A43-B6E1-53DD2BA729B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DB264C12-1DEA-4BC2-8ABF-EEFB96A2EC01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817E4471-909E-42DD-9623-73C8DFA4ABF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B4FB16D8-297A-408A-B2FD-C9B5ED600990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E51A198E-33D5-4858-A076-7F105DCDAB94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11534DD4-B889-4CE9-8EBF-F480D0B020F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70097DA8-893A-4001-81B3-36544B0BC04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8416C7A4-525B-4E66-9BA9-04A23CAEAA8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7B521975-838A-42B7-8ECA-BBA0CFCA18D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C3F990F-B628-41A0-9D61-E36AA7455F7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00ADD4FF-7C60-4196-81AE-8AE6EB5A882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F3E9E9B7-B0CA-4F62-9023-511A493C38B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C7C9B2E3-6ECD-48EA-B43C-5B59BA4F567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D0B49690-C508-470C-A1E7-FBA5892700A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552D235F-E5B5-46BF-A2AA-80D6BAE7A90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35A9C39C-5BB2-4999-9707-CB722BA7AD4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id="{02DEA057-2EDF-454A-A1E8-4C9C2171FDB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ED0567A0-FE96-458D-86F3-A47A4A82CC5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F49E7D2B-BBF4-4B1E-8BB5-49275B57FFC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1EAC22E1-C661-4700-9819-A6C6E31E20A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936F5954-9127-4CE8-844F-43A105C1290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CC724CD2-293B-448E-BA44-5A9D95B57AA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D55B335F-6FB7-4CA6-83B4-1EB129BC445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92786870-8C73-40E2-92D0-779F2B0E978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B5429892-E329-4F65-803E-1F2403E0A8D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412D2606-CE2B-451C-9EF3-23F3B170DA4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895BF615-A3E1-4F73-8BC6-0D6C5CFF363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BBA1E84E-AC50-4742-91AE-4059000ECAA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id="{D724D51B-CC4B-4180-AC99-FF263131D49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EC000B2F-4E1F-4D02-8975-42357CBE8E8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8E7551CB-99C9-4577-9993-7E757932D05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4FD9EF11-B84C-4574-80B4-DE190D13403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ACFFCD2B-63BF-4480-86B2-03193D5CDAE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C41E1D8B-1BF8-4AE8-AB75-9AE9C880B7F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6B670E5C-4B11-4728-8E1A-3616879A1A9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6E57B18D-7DEC-4FFF-B40D-7C577D891C8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2" name="Text Box 10">
          <a:extLst>
            <a:ext uri="{FF2B5EF4-FFF2-40B4-BE49-F238E27FC236}">
              <a16:creationId xmlns:a16="http://schemas.microsoft.com/office/drawing/2014/main" id="{0E43D903-0548-410F-B652-5819AAAB555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7519568C-7301-46A0-90AC-22295C36A84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082270DA-232A-4D34-A802-8A8C58ACA20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9AC56FDC-2B47-430D-9721-4DD3FF66B2E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01097626-E591-450D-A330-927A41F3D5A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AAE22842-782E-4B38-9946-8ED7165EB35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8" name="Text Box 10">
          <a:extLst>
            <a:ext uri="{FF2B5EF4-FFF2-40B4-BE49-F238E27FC236}">
              <a16:creationId xmlns:a16="http://schemas.microsoft.com/office/drawing/2014/main" id="{7D7325D7-2346-4065-9B82-8D2A56C4426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63D42684-05AB-4EB6-8E13-7DF52DAEF18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64768A3A-843E-49E3-9466-E2FD943B0D3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F51C4A6D-FFBE-4F0B-A547-3B780D16118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FBDD5C6A-EEC5-4BDA-B312-A70231E3C87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E67C7344-F37B-4537-8DE9-79586DC7ED3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A9F149E1-81B4-44DF-A06C-9B8D37452EA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FB365DAF-4BF1-42EB-A011-7E993FB567D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5B11190E-C06F-47C2-9EA2-03A4C14E978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E6DFA851-62E6-4C0D-9F3C-8526BCDB71D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8" name="Text Box 10">
          <a:extLst>
            <a:ext uri="{FF2B5EF4-FFF2-40B4-BE49-F238E27FC236}">
              <a16:creationId xmlns:a16="http://schemas.microsoft.com/office/drawing/2014/main" id="{59F3DD3A-7200-4A60-A2BC-DF04031A06C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9E5DB6C5-8C0A-4DF3-B919-4AF1269AFA9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D2C0726B-BA4C-40F5-B31D-0FF900BD21E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BF615ED6-E775-4FE8-85DC-F5A5E009AA9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1E4592D-FB6D-4A94-8EB9-E4EB5DC1332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56D1F9C6-36E5-48B2-9B71-B342CCFCF39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3EF4E276-CD1F-4F33-8BDF-EEFD2F2C2F3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9C8DD751-A59A-4973-B118-B50D337B0D2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102FAD33-474C-4DFF-B2E6-A702C8FC70E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D04F41FF-14F9-46C4-8347-5C215DE0C45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0526060D-766A-4370-ACF3-F92AA36FD3A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4942B6E4-C29E-4D27-95CF-FA1A8516B24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8" name="Text Box 10">
          <a:extLst>
            <a:ext uri="{FF2B5EF4-FFF2-40B4-BE49-F238E27FC236}">
              <a16:creationId xmlns:a16="http://schemas.microsoft.com/office/drawing/2014/main" id="{60165AAD-1E40-4BE2-B89C-99E9BF8A18F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9E709009-03CE-4C44-B319-848C63A2029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2B6C4770-19D8-4110-AF77-54A0E1F00BC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1" name="Text Box 10">
          <a:extLst>
            <a:ext uri="{FF2B5EF4-FFF2-40B4-BE49-F238E27FC236}">
              <a16:creationId xmlns:a16="http://schemas.microsoft.com/office/drawing/2014/main" id="{9005A047-378C-4473-B982-99C43A735B8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2" name="Text Box 10">
          <a:extLst>
            <a:ext uri="{FF2B5EF4-FFF2-40B4-BE49-F238E27FC236}">
              <a16:creationId xmlns:a16="http://schemas.microsoft.com/office/drawing/2014/main" id="{FE91B107-9347-4543-984C-C52D23BD4C2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1F05E31A-3DA8-4E57-AB95-44B04FCF390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4" name="Text Box 10">
          <a:extLst>
            <a:ext uri="{FF2B5EF4-FFF2-40B4-BE49-F238E27FC236}">
              <a16:creationId xmlns:a16="http://schemas.microsoft.com/office/drawing/2014/main" id="{BC6830FF-298C-467C-8B54-E65FB1F34DF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153680A4-AEA0-4EDD-BCFC-3569BA6D810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445A2908-2257-4E44-A740-3A83FD33318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7" name="Text Box 10">
          <a:extLst>
            <a:ext uri="{FF2B5EF4-FFF2-40B4-BE49-F238E27FC236}">
              <a16:creationId xmlns:a16="http://schemas.microsoft.com/office/drawing/2014/main" id="{AA28C5EB-51D8-4C3F-8BD5-599496DEB9C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8" name="Text Box 10">
          <a:extLst>
            <a:ext uri="{FF2B5EF4-FFF2-40B4-BE49-F238E27FC236}">
              <a16:creationId xmlns:a16="http://schemas.microsoft.com/office/drawing/2014/main" id="{1FFD1BFF-9C93-4A40-BDEC-B5F556EA46F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0B37A411-672B-444F-909E-4DC9FEA3E90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0" name="Text Box 10">
          <a:extLst>
            <a:ext uri="{FF2B5EF4-FFF2-40B4-BE49-F238E27FC236}">
              <a16:creationId xmlns:a16="http://schemas.microsoft.com/office/drawing/2014/main" id="{827B16D0-8A4A-4C43-B927-84EC6257FAB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1" name="Text Box 10">
          <a:extLst>
            <a:ext uri="{FF2B5EF4-FFF2-40B4-BE49-F238E27FC236}">
              <a16:creationId xmlns:a16="http://schemas.microsoft.com/office/drawing/2014/main" id="{4B4401EF-9499-4354-B7DE-94F83EF3B77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2" name="Text Box 10">
          <a:extLst>
            <a:ext uri="{FF2B5EF4-FFF2-40B4-BE49-F238E27FC236}">
              <a16:creationId xmlns:a16="http://schemas.microsoft.com/office/drawing/2014/main" id="{38683F60-20CD-453C-B41D-3355843A660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55D8600A-F54A-4847-AFA9-D8BDFB70458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4C7DDBD9-7D38-442C-A4E2-A36ADC9F91A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0BAC6A6A-2072-4C5A-81D2-8E1ED59BEF6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4A822D78-7AE5-4FD5-98C9-38EFBF75F69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4244B246-0E9A-4A54-AE9E-B21FAF1C5AE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EBBCC857-4411-482A-820C-D25A9997706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1673101D-B45F-4DDD-B00B-D753D83B279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B070F335-8942-4C3D-A0C9-D4AEEDED691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2452642E-4CC5-4E89-8068-103C87E9E26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328C46BC-11A9-4E92-A4CF-D6BBD171C79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7500E913-63DB-42A8-80E0-2BF5779E4C1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E10C79AF-3DB3-4459-9C14-5559CDD3157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9" name="Text Box 10">
          <a:extLst>
            <a:ext uri="{FF2B5EF4-FFF2-40B4-BE49-F238E27FC236}">
              <a16:creationId xmlns:a16="http://schemas.microsoft.com/office/drawing/2014/main" id="{E73E4511-CA38-4925-8EB9-46035CA1EEF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BF85CAF6-FA72-4A4E-9EBF-D72769EDFC2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1CDD9B4E-E7DC-4E1A-BE55-FBDA5429D89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2" name="Text Box 10">
          <a:extLst>
            <a:ext uri="{FF2B5EF4-FFF2-40B4-BE49-F238E27FC236}">
              <a16:creationId xmlns:a16="http://schemas.microsoft.com/office/drawing/2014/main" id="{E9A33CAB-A73C-47C7-9630-8AB76881D05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1DBEAB5C-13DC-4314-81EF-4335D7AC3D3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F9FC9E3F-E200-4DD8-9371-1E1F45E13AC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44F44-EDFD-42CF-9604-FF99360883C8}">
  <sheetPr>
    <pageSetUpPr fitToPage="1"/>
  </sheetPr>
  <dimension ref="A1:Q147"/>
  <sheetViews>
    <sheetView zoomScaleNormal="100" workbookViewId="0">
      <selection activeCell="C8" sqref="C8"/>
    </sheetView>
  </sheetViews>
  <sheetFormatPr baseColWidth="10" defaultColWidth="11.42578125" defaultRowHeight="12.75" x14ac:dyDescent="0.2"/>
  <cols>
    <col min="1" max="1" width="6.570312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Aufbaulänge [m]</v>
      </c>
      <c r="G3" s="11"/>
      <c r="H3" s="82"/>
    </row>
    <row r="4" spans="1:9" ht="15" customHeight="1" x14ac:dyDescent="0.2">
      <c r="A4" s="73"/>
      <c r="B4" s="83" t="s">
        <v>2</v>
      </c>
      <c r="C4" s="216" t="s">
        <v>94</v>
      </c>
      <c r="D4" s="217"/>
      <c r="E4" s="218"/>
      <c r="F4" s="81" t="str">
        <f>IF(OR(C4=C75,C4="")=TRUE,"",IF(OR(C4=C81,C4=C82,C4=C83,C4=C84,C4=C85,C4=C86,C4=C89)=FALSE,"Umbaulänge [m]","Umsetzen [St]"))</f>
        <v>Umbaulänge [m]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2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[EUR/m]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[EUR/m]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[EUR/m*d]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35D7AF39-1386-45A1-B13C-A39A972DF6B3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A2CBE407-9F09-4FCB-95D5-9356FBA5F64D}">
      <formula1>0</formula1>
    </dataValidation>
    <dataValidation type="decimal" allowBlank="1" showInputMessage="1" showErrorMessage="1" sqref="E19 E30 E49 E58" xr:uid="{FAF7ED4F-284D-4AF7-8D97-CC53930AC935}">
      <formula1>-1</formula1>
      <formula2>1</formula2>
    </dataValidation>
    <dataValidation type="list" allowBlank="1" showInputMessage="1" showErrorMessage="1" sqref="C4:E4" xr:uid="{47BF3A0D-E2BA-4467-A627-AA5759E60696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9D56A-9494-4D5F-B427-869368C03F92}">
  <sheetPr>
    <pageSetUpPr fitToPage="1"/>
  </sheetPr>
  <dimension ref="A1:Q147"/>
  <sheetViews>
    <sheetView zoomScaleNormal="100" workbookViewId="0">
      <selection activeCell="C8" sqref="C8"/>
    </sheetView>
  </sheetViews>
  <sheetFormatPr baseColWidth="10" defaultColWidth="11.42578125" defaultRowHeight="12.75" x14ac:dyDescent="0.2"/>
  <cols>
    <col min="1" max="1" width="6.570312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Aufbaulänge [m]</v>
      </c>
      <c r="G3" s="11"/>
      <c r="H3" s="82"/>
    </row>
    <row r="4" spans="1:9" ht="15" customHeight="1" x14ac:dyDescent="0.2">
      <c r="A4" s="73"/>
      <c r="B4" s="83" t="s">
        <v>2</v>
      </c>
      <c r="C4" s="216" t="s">
        <v>97</v>
      </c>
      <c r="D4" s="217"/>
      <c r="E4" s="218"/>
      <c r="F4" s="81" t="str">
        <f>IF(OR(C4=C75,C4="")=TRUE,"",IF(OR(C4=C81,C4=C82,C4=C83,C4=C84,C4=C85,C4=C86,C4=C89)=FALSE,"Umbaulänge [m]","Umsetzen [St]"))</f>
        <v>Umbaulänge [m]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>Betriebszeit [h]</v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 xml:space="preserve">Anzahl d. Bediener (Aufb.): </v>
      </c>
      <c r="G6" s="183"/>
      <c r="H6" s="82"/>
    </row>
    <row r="7" spans="1:9" ht="52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[EUR/m]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[EUR/m]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[EUR/m*d]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/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>[EUR/m*h]</v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6A9FDD1D-94D7-4AF1-BE79-5C42B15F9341}">
      <formula1>$C$74:$C$89</formula1>
    </dataValidation>
    <dataValidation type="decimal" allowBlank="1" showInputMessage="1" showErrorMessage="1" sqref="E19 E30 E49 E58" xr:uid="{0A4BCA73-3CDA-4EBA-834E-B1E5CBEAEEB9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AC23A93C-1615-4FE7-800A-F0D39083E540}">
      <formula1>0</formula1>
    </dataValidation>
    <dataValidation type="list" allowBlank="1" showInputMessage="1" showErrorMessage="1" sqref="D10:D15 D21:D26 D32:D36 D51:D54" xr:uid="{B16E04D7-328A-4D84-9131-ABC9ECBF1B89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0E994-6B3A-4779-991C-17B66127D2AB}">
  <sheetPr>
    <pageSetUpPr fitToPage="1"/>
  </sheetPr>
  <dimension ref="A1:Q147"/>
  <sheetViews>
    <sheetView zoomScaleNormal="100" workbookViewId="0">
      <selection activeCell="C8" sqref="C8"/>
    </sheetView>
  </sheetViews>
  <sheetFormatPr baseColWidth="10" defaultColWidth="11.42578125" defaultRowHeight="12.75" x14ac:dyDescent="0.2"/>
  <cols>
    <col min="1" max="1" width="6.570312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Aufbaulänge [m]</v>
      </c>
      <c r="G3" s="11"/>
      <c r="H3" s="82"/>
    </row>
    <row r="4" spans="1:9" ht="15" customHeight="1" x14ac:dyDescent="0.2">
      <c r="A4" s="73"/>
      <c r="B4" s="83" t="s">
        <v>2</v>
      </c>
      <c r="C4" s="216" t="s">
        <v>98</v>
      </c>
      <c r="D4" s="217"/>
      <c r="E4" s="218"/>
      <c r="F4" s="81" t="str">
        <f>IF(OR(C4=C75,C4="")=TRUE,"",IF(OR(C4=C81,C4=C82,C4=C83,C4=C84,C4=C85,C4=C86,C4=C89)=FALSE,"Umbaulänge [m]","Umsetzen [St]"))</f>
        <v>Umbaulänge [m]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2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[EUR/m]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[EUR/m]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[EUR/m*d]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/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5520F526-55B4-4E23-BFAF-6796DF50F0F2}">
      <formula1>$C$74:$C$89</formula1>
    </dataValidation>
    <dataValidation type="decimal" allowBlank="1" showInputMessage="1" showErrorMessage="1" sqref="E19 E30 E49 E58" xr:uid="{B4DFCB65-35D7-42D8-ABC2-6A23592BAD79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15269C6B-E478-42F0-B242-45F507B27AA3}">
      <formula1>0</formula1>
    </dataValidation>
    <dataValidation type="list" allowBlank="1" showInputMessage="1" showErrorMessage="1" sqref="D10:D15 D21:D26 D32:D36 D51:D54" xr:uid="{4A5DC5F9-05CF-4E2E-AEF2-D44855540087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F178C-29B0-47F1-83B6-7DC5B23033D7}">
  <sheetPr>
    <pageSetUpPr fitToPage="1"/>
  </sheetPr>
  <dimension ref="A1:Q147"/>
  <sheetViews>
    <sheetView zoomScaleNormal="100" workbookViewId="0">
      <selection activeCell="C8" sqref="C8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101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2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EDF1B772-1765-4034-B768-D6CCABCC5191}">
      <formula1>$C$74:$C$89</formula1>
    </dataValidation>
    <dataValidation type="decimal" allowBlank="1" showInputMessage="1" showErrorMessage="1" sqref="E19 E30 E49 E58" xr:uid="{4857D27A-F4E5-402D-94B7-4D138C20AFEF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DE95AA9F-A340-4C41-8029-806154816361}">
      <formula1>0</formula1>
    </dataValidation>
    <dataValidation type="list" allowBlank="1" showInputMessage="1" showErrorMessage="1" sqref="D10:D15 D21:D26 D32:D36 D51:D54" xr:uid="{EA4DDDB0-933B-4A44-A69D-2B1726AF3329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494E4-1719-4E99-A846-EC0C6D422567}">
  <sheetPr>
    <pageSetUpPr fitToPage="1"/>
  </sheetPr>
  <dimension ref="A1:Q147"/>
  <sheetViews>
    <sheetView zoomScaleNormal="100" workbookViewId="0">
      <selection activeCell="C8" sqref="C8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102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2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9C82F83D-A4CB-44FF-ABE7-BCE2F33E2554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532A42FE-BCCE-40FB-990D-566CD7458595}">
      <formula1>0</formula1>
    </dataValidation>
    <dataValidation type="decimal" allowBlank="1" showInputMessage="1" showErrorMessage="1" sqref="E19 E30 E49 E58" xr:uid="{5295AA74-DA1C-486C-87FF-DC2FEB0D0C15}">
      <formula1>-1</formula1>
      <formula2>1</formula2>
    </dataValidation>
    <dataValidation type="list" allowBlank="1" showInputMessage="1" showErrorMessage="1" sqref="C4:E4" xr:uid="{85784F95-D554-43F1-85D0-A37BFA0DAC93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12002-B0E6-4317-95AB-7F5AFCFED7D7}">
  <sheetPr>
    <pageSetUpPr fitToPage="1"/>
  </sheetPr>
  <dimension ref="A1:Q147"/>
  <sheetViews>
    <sheetView zoomScaleNormal="100" workbookViewId="0">
      <selection activeCell="C8" sqref="C8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103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2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0D2836F5-841A-467B-A0B0-7EFFF663E522}">
      <formula1>$C$74:$C$89</formula1>
    </dataValidation>
    <dataValidation type="decimal" allowBlank="1" showInputMessage="1" showErrorMessage="1" sqref="E19 E30 E49 E58" xr:uid="{360222D1-8B7F-4A9D-A60B-EEF42F74D088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4A364BBA-F23B-45DC-A414-85D2FD9E2007}">
      <formula1>0</formula1>
    </dataValidation>
    <dataValidation type="list" allowBlank="1" showInputMessage="1" showErrorMessage="1" sqref="D10:D15 D21:D26 D32:D36 D51:D54" xr:uid="{A24DAC69-C86D-491F-BFF1-06CBE3EFCBE3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0D5FF-FE17-442C-ACB8-71B4CD960D2A}">
  <sheetPr>
    <pageSetUpPr fitToPage="1"/>
  </sheetPr>
  <dimension ref="A1:Q147"/>
  <sheetViews>
    <sheetView zoomScaleNormal="100" workbookViewId="0">
      <selection activeCell="C8" sqref="C8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104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2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disablePrompts="1" count="4">
    <dataValidation type="list" allowBlank="1" showInputMessage="1" showErrorMessage="1" sqref="D10:D15 D21:D26 D32:D36 D51:D54" xr:uid="{FAE69B9C-E386-4BC2-A35C-ACE71BF9EE83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974777D0-DBC6-466E-8FA5-591CDA11E2E2}">
      <formula1>0</formula1>
    </dataValidation>
    <dataValidation type="decimal" allowBlank="1" showInputMessage="1" showErrorMessage="1" sqref="E19 E30 E49 E58" xr:uid="{128B4725-9A07-4ECD-B1E8-0EFB09D0DF61}">
      <formula1>-1</formula1>
      <formula2>1</formula2>
    </dataValidation>
    <dataValidation type="list" allowBlank="1" showInputMessage="1" showErrorMessage="1" sqref="C4:E4" xr:uid="{AD8355C6-DB6C-41C5-82A2-5E229434BDDD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443DF-FE64-461C-95DF-1684F65C34DD}">
  <sheetPr>
    <pageSetUpPr fitToPage="1"/>
  </sheetPr>
  <dimension ref="A1:Q147"/>
  <sheetViews>
    <sheetView zoomScaleNormal="100" workbookViewId="0">
      <selection activeCell="C8" sqref="C8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105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2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5C2FD255-E5F5-4304-B534-C8E8415AAECF}">
      <formula1>$C$74:$C$89</formula1>
    </dataValidation>
    <dataValidation type="decimal" allowBlank="1" showInputMessage="1" showErrorMessage="1" sqref="E19 E30 E49 E58" xr:uid="{522E92E4-51F7-4ADF-B5D3-ED9BC33A18E6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81F36248-5B43-4047-8A0D-A8FB3AF94BE9}">
      <formula1>0</formula1>
    </dataValidation>
    <dataValidation type="list" allowBlank="1" showInputMessage="1" showErrorMessage="1" sqref="D10:D15 D21:D26 D32:D36 D51:D54" xr:uid="{03A52C13-3065-4763-B634-E610DA2DC966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F8384-560A-42D8-9DDA-63BA77180C9C}">
  <sheetPr>
    <pageSetUpPr fitToPage="1"/>
  </sheetPr>
  <dimension ref="A1:Q147"/>
  <sheetViews>
    <sheetView zoomScaleNormal="100" workbookViewId="0">
      <selection activeCell="C8" sqref="C8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106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2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A190D473-DA6F-437C-BE90-5C391D25E981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EC492CB9-5308-4E19-B630-CF2FE76BCC8C}">
      <formula1>0</formula1>
    </dataValidation>
    <dataValidation type="decimal" allowBlank="1" showInputMessage="1" showErrorMessage="1" sqref="E19 E30 E49 E58" xr:uid="{93D317EE-90D8-47BF-826F-9A2C8D4B9CB7}">
      <formula1>-1</formula1>
      <formula2>1</formula2>
    </dataValidation>
    <dataValidation type="list" allowBlank="1" showInputMessage="1" showErrorMessage="1" sqref="C4:E4" xr:uid="{2549D62B-41EA-47C4-8EC4-BA89A9F2735E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1266F-4CCF-448E-9FAF-6A4D5E593D2C}">
  <sheetPr>
    <pageSetUpPr fitToPage="1"/>
  </sheetPr>
  <dimension ref="A1:Q142"/>
  <sheetViews>
    <sheetView workbookViewId="0">
      <selection activeCell="C7" sqref="C7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21.85546875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 t="s">
        <v>146</v>
      </c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186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57" customHeight="1" x14ac:dyDescent="0.2">
      <c r="A6" s="1"/>
      <c r="B6" s="43" t="s">
        <v>4</v>
      </c>
      <c r="C6" s="233" t="s">
        <v>187</v>
      </c>
      <c r="D6" s="234"/>
      <c r="E6" s="235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105" priority="28" stopIfTrue="1">
      <formula>IF($C$4="AWS / FA / Signal &amp; Magnet",1,0)</formula>
    </cfRule>
  </conditionalFormatting>
  <conditionalFormatting sqref="E10:E11">
    <cfRule type="cellIs" dxfId="104" priority="21" stopIfTrue="1" operator="greaterThan">
      <formula>0</formula>
    </cfRule>
  </conditionalFormatting>
  <conditionalFormatting sqref="E27">
    <cfRule type="cellIs" dxfId="103" priority="4" stopIfTrue="1" operator="greaterThan">
      <formula>0</formula>
    </cfRule>
  </conditionalFormatting>
  <conditionalFormatting sqref="E34">
    <cfRule type="cellIs" dxfId="102" priority="3" stopIfTrue="1" operator="greaterThan">
      <formula>0</formula>
    </cfRule>
  </conditionalFormatting>
  <conditionalFormatting sqref="E41">
    <cfRule type="cellIs" dxfId="101" priority="1" stopIfTrue="1" operator="greaterThan">
      <formula>0</formula>
    </cfRule>
  </conditionalFormatting>
  <conditionalFormatting sqref="F9:F16">
    <cfRule type="cellIs" dxfId="100" priority="16" stopIfTrue="1" operator="greaterThan">
      <formula>0</formula>
    </cfRule>
  </conditionalFormatting>
  <conditionalFormatting sqref="F16">
    <cfRule type="cellIs" dxfId="99" priority="17" stopIfTrue="1" operator="lessThan">
      <formula>0</formula>
    </cfRule>
  </conditionalFormatting>
  <conditionalFormatting sqref="F18:F24">
    <cfRule type="cellIs" dxfId="98" priority="11" stopIfTrue="1" operator="greaterThan">
      <formula>0</formula>
    </cfRule>
  </conditionalFormatting>
  <conditionalFormatting sqref="F24">
    <cfRule type="cellIs" dxfId="97" priority="12" stopIfTrue="1" operator="lessThan">
      <formula>0</formula>
    </cfRule>
  </conditionalFormatting>
  <conditionalFormatting sqref="F26:F31">
    <cfRule type="cellIs" dxfId="96" priority="9" stopIfTrue="1" operator="greaterThan">
      <formula>0</formula>
    </cfRule>
  </conditionalFormatting>
  <conditionalFormatting sqref="F31">
    <cfRule type="cellIs" dxfId="95" priority="10" stopIfTrue="1" operator="lessThan">
      <formula>0</formula>
    </cfRule>
  </conditionalFormatting>
  <conditionalFormatting sqref="F34:F38">
    <cfRule type="cellIs" dxfId="94" priority="7" stopIfTrue="1" operator="greaterThan">
      <formula>0</formula>
    </cfRule>
  </conditionalFormatting>
  <conditionalFormatting sqref="F38">
    <cfRule type="cellIs" dxfId="93" priority="8" stopIfTrue="1" operator="lessThan">
      <formula>0</formula>
    </cfRule>
  </conditionalFormatting>
  <conditionalFormatting sqref="F41:F45">
    <cfRule type="cellIs" dxfId="92" priority="2" stopIfTrue="1" operator="greaterThan">
      <formula>0</formula>
    </cfRule>
  </conditionalFormatting>
  <conditionalFormatting sqref="F45">
    <cfRule type="cellIs" dxfId="91" priority="6" stopIfTrue="1" operator="lessThan">
      <formula>0</formula>
    </cfRule>
  </conditionalFormatting>
  <conditionalFormatting sqref="G15">
    <cfRule type="cellIs" dxfId="90" priority="24" stopIfTrue="1" operator="greaterThan">
      <formula>0</formula>
    </cfRule>
  </conditionalFormatting>
  <dataValidations count="7">
    <dataValidation type="decimal" allowBlank="1" showInputMessage="1" showErrorMessage="1" sqref="E16 E24 E31 E38 E45" xr:uid="{31B0AC03-C4C2-47A9-AC5D-CF42B98045F1}">
      <formula1>-1</formula1>
      <formula2>1</formula2>
    </dataValidation>
    <dataValidation type="decimal" operator="lessThanOrEqual" allowBlank="1" showInputMessage="1" showErrorMessage="1" sqref="E46" xr:uid="{70B5B512-E30B-4BCD-A46B-C96E91291389}">
      <formula1>0</formula1>
    </dataValidation>
    <dataValidation operator="greaterThan" allowBlank="1" showInputMessage="1" showErrorMessage="1" sqref="C9 C40 C33 C26 F26 F33 C12 F40" xr:uid="{D339C388-ADBD-4FD2-8549-9F88EBCD6260}"/>
    <dataValidation type="list" allowBlank="1" showInputMessage="1" showErrorMessage="1" sqref="C4:E4" xr:uid="{DDD82BD9-FD10-498E-A99C-1B250AB352B5}">
      <formula1>$C$66:$C$76</formula1>
    </dataValidation>
    <dataValidation type="decimal" operator="greaterThanOrEqual" allowBlank="1" showInputMessage="1" showErrorMessage="1" sqref="E27 E41 E34 E10:E12" xr:uid="{1F7CFE1B-DADD-4D13-85B1-F04D77644333}">
      <formula1>0</formula1>
    </dataValidation>
    <dataValidation type="decimal" operator="greaterThan" allowBlank="1" showInputMessage="1" showErrorMessage="1" sqref="E29 E26 E36 E33 E22 E18:E20 E43 E14 E40 E9 C20" xr:uid="{EB9A3E79-C6CD-4EAC-9BC6-9822A11B5B91}">
      <formula1>0</formula1>
    </dataValidation>
    <dataValidation type="list" allowBlank="1" showInputMessage="1" showErrorMessage="1" sqref="D18:D20" xr:uid="{DAF102BA-F200-44C1-A93E-A32E2011B396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8E025-890A-4C7E-9CF4-3E0B493239E2}">
  <sheetPr>
    <pageSetUpPr fitToPage="1"/>
  </sheetPr>
  <dimension ref="A1:Q142"/>
  <sheetViews>
    <sheetView workbookViewId="0">
      <selection activeCell="C7" sqref="C7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20.5703125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 t="s">
        <v>147</v>
      </c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186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63.75" customHeight="1" x14ac:dyDescent="0.2">
      <c r="A6" s="1"/>
      <c r="B6" s="43" t="s">
        <v>4</v>
      </c>
      <c r="C6" s="233" t="s">
        <v>187</v>
      </c>
      <c r="D6" s="234"/>
      <c r="E6" s="235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89" priority="28" stopIfTrue="1">
      <formula>IF($C$4="AWS / FA / Signal &amp; Magnet",1,0)</formula>
    </cfRule>
  </conditionalFormatting>
  <conditionalFormatting sqref="E10:E11">
    <cfRule type="cellIs" dxfId="88" priority="21" stopIfTrue="1" operator="greaterThan">
      <formula>0</formula>
    </cfRule>
  </conditionalFormatting>
  <conditionalFormatting sqref="E27">
    <cfRule type="cellIs" dxfId="87" priority="4" stopIfTrue="1" operator="greaterThan">
      <formula>0</formula>
    </cfRule>
  </conditionalFormatting>
  <conditionalFormatting sqref="E34">
    <cfRule type="cellIs" dxfId="86" priority="3" stopIfTrue="1" operator="greaterThan">
      <formula>0</formula>
    </cfRule>
  </conditionalFormatting>
  <conditionalFormatting sqref="E41">
    <cfRule type="cellIs" dxfId="85" priority="1" stopIfTrue="1" operator="greaterThan">
      <formula>0</formula>
    </cfRule>
  </conditionalFormatting>
  <conditionalFormatting sqref="F9:F16">
    <cfRule type="cellIs" dxfId="84" priority="16" stopIfTrue="1" operator="greaterThan">
      <formula>0</formula>
    </cfRule>
  </conditionalFormatting>
  <conditionalFormatting sqref="F16">
    <cfRule type="cellIs" dxfId="83" priority="17" stopIfTrue="1" operator="lessThan">
      <formula>0</formula>
    </cfRule>
  </conditionalFormatting>
  <conditionalFormatting sqref="F18:F24">
    <cfRule type="cellIs" dxfId="82" priority="11" stopIfTrue="1" operator="greaterThan">
      <formula>0</formula>
    </cfRule>
  </conditionalFormatting>
  <conditionalFormatting sqref="F24">
    <cfRule type="cellIs" dxfId="81" priority="12" stopIfTrue="1" operator="lessThan">
      <formula>0</formula>
    </cfRule>
  </conditionalFormatting>
  <conditionalFormatting sqref="F26:F31">
    <cfRule type="cellIs" dxfId="80" priority="9" stopIfTrue="1" operator="greaterThan">
      <formula>0</formula>
    </cfRule>
  </conditionalFormatting>
  <conditionalFormatting sqref="F31">
    <cfRule type="cellIs" dxfId="79" priority="10" stopIfTrue="1" operator="lessThan">
      <formula>0</formula>
    </cfRule>
  </conditionalFormatting>
  <conditionalFormatting sqref="F34:F38">
    <cfRule type="cellIs" dxfId="78" priority="7" stopIfTrue="1" operator="greaterThan">
      <formula>0</formula>
    </cfRule>
  </conditionalFormatting>
  <conditionalFormatting sqref="F38">
    <cfRule type="cellIs" dxfId="77" priority="8" stopIfTrue="1" operator="lessThan">
      <formula>0</formula>
    </cfRule>
  </conditionalFormatting>
  <conditionalFormatting sqref="F41:F45">
    <cfRule type="cellIs" dxfId="76" priority="2" stopIfTrue="1" operator="greaterThan">
      <formula>0</formula>
    </cfRule>
  </conditionalFormatting>
  <conditionalFormatting sqref="F45">
    <cfRule type="cellIs" dxfId="75" priority="6" stopIfTrue="1" operator="lessThan">
      <formula>0</formula>
    </cfRule>
  </conditionalFormatting>
  <conditionalFormatting sqref="G15">
    <cfRule type="cellIs" dxfId="74" priority="24" stopIfTrue="1" operator="greaterThan">
      <formula>0</formula>
    </cfRule>
  </conditionalFormatting>
  <dataValidations count="7">
    <dataValidation type="list" allowBlank="1" showInputMessage="1" showErrorMessage="1" sqref="D18:D20" xr:uid="{EEE776B2-CAD9-4967-94CD-EB2C95F3DFA5}">
      <formula1>"h, Stk, psch"</formula1>
    </dataValidation>
    <dataValidation type="decimal" operator="greaterThan" allowBlank="1" showInputMessage="1" showErrorMessage="1" sqref="E29 E26 E36 E33 E22 E18:E20 E43 E14 E40 E9 C20" xr:uid="{D0A19384-3B79-4965-B271-FD496120BCE8}">
      <formula1>0</formula1>
    </dataValidation>
    <dataValidation type="decimal" operator="greaterThanOrEqual" allowBlank="1" showInputMessage="1" showErrorMessage="1" sqref="E27 E41 E34 E10:E12" xr:uid="{DAE00901-87E1-45EC-987E-BD5323C1AF56}">
      <formula1>0</formula1>
    </dataValidation>
    <dataValidation type="list" allowBlank="1" showInputMessage="1" showErrorMessage="1" sqref="C4:E4" xr:uid="{EE8436FD-C105-419A-9332-85DE6E2EE3E8}">
      <formula1>$C$66:$C$76</formula1>
    </dataValidation>
    <dataValidation operator="greaterThan" allowBlank="1" showInputMessage="1" showErrorMessage="1" sqref="C9 C40 C33 C26 F26 F33 C12 F40" xr:uid="{1515DC27-E288-4A95-8799-5EBA86B3DE71}"/>
    <dataValidation type="decimal" operator="lessThanOrEqual" allowBlank="1" showInputMessage="1" showErrorMessage="1" sqref="E46" xr:uid="{32DEAD1C-18AD-4048-93D6-F0A2DB813981}">
      <formula1>0</formula1>
    </dataValidation>
    <dataValidation type="decimal" allowBlank="1" showInputMessage="1" showErrorMessage="1" sqref="E16 E24 E31 E38 E45" xr:uid="{4084DCBB-F0D7-420F-801D-F94459D384A8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769A7-EF73-4AB2-B3BB-72B66C60A1A9}">
  <sheetPr>
    <pageSetUpPr fitToPage="1"/>
  </sheetPr>
  <dimension ref="A1:Q142"/>
  <sheetViews>
    <sheetView workbookViewId="0">
      <selection activeCell="C7" sqref="C7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20.85546875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 t="s">
        <v>148</v>
      </c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186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62.25" customHeight="1" x14ac:dyDescent="0.2">
      <c r="A6" s="1"/>
      <c r="B6" s="43" t="s">
        <v>4</v>
      </c>
      <c r="C6" s="233" t="s">
        <v>187</v>
      </c>
      <c r="D6" s="234"/>
      <c r="E6" s="235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73" priority="16" stopIfTrue="1">
      <formula>IF($C$4="AWS / FA / Signal &amp; Magnet",1,0)</formula>
    </cfRule>
  </conditionalFormatting>
  <conditionalFormatting sqref="E10:E11">
    <cfRule type="cellIs" dxfId="72" priority="14" stopIfTrue="1" operator="greaterThan">
      <formula>0</formula>
    </cfRule>
  </conditionalFormatting>
  <conditionalFormatting sqref="E27">
    <cfRule type="cellIs" dxfId="71" priority="4" stopIfTrue="1" operator="greaterThan">
      <formula>0</formula>
    </cfRule>
  </conditionalFormatting>
  <conditionalFormatting sqref="E34">
    <cfRule type="cellIs" dxfId="70" priority="3" stopIfTrue="1" operator="greaterThan">
      <formula>0</formula>
    </cfRule>
  </conditionalFormatting>
  <conditionalFormatting sqref="E41">
    <cfRule type="cellIs" dxfId="69" priority="1" stopIfTrue="1" operator="greaterThan">
      <formula>0</formula>
    </cfRule>
  </conditionalFormatting>
  <conditionalFormatting sqref="F9:F16">
    <cfRule type="cellIs" dxfId="68" priority="12" stopIfTrue="1" operator="greaterThan">
      <formula>0</formula>
    </cfRule>
  </conditionalFormatting>
  <conditionalFormatting sqref="F16">
    <cfRule type="cellIs" dxfId="67" priority="13" stopIfTrue="1" operator="lessThan">
      <formula>0</formula>
    </cfRule>
  </conditionalFormatting>
  <conditionalFormatting sqref="F18:F24">
    <cfRule type="cellIs" dxfId="66" priority="10" stopIfTrue="1" operator="greaterThan">
      <formula>0</formula>
    </cfRule>
  </conditionalFormatting>
  <conditionalFormatting sqref="F24">
    <cfRule type="cellIs" dxfId="65" priority="11" stopIfTrue="1" operator="lessThan">
      <formula>0</formula>
    </cfRule>
  </conditionalFormatting>
  <conditionalFormatting sqref="F26:F31">
    <cfRule type="cellIs" dxfId="64" priority="8" stopIfTrue="1" operator="greaterThan">
      <formula>0</formula>
    </cfRule>
  </conditionalFormatting>
  <conditionalFormatting sqref="F31">
    <cfRule type="cellIs" dxfId="63" priority="9" stopIfTrue="1" operator="lessThan">
      <formula>0</formula>
    </cfRule>
  </conditionalFormatting>
  <conditionalFormatting sqref="F34:F38">
    <cfRule type="cellIs" dxfId="62" priority="6" stopIfTrue="1" operator="greaterThan">
      <formula>0</formula>
    </cfRule>
  </conditionalFormatting>
  <conditionalFormatting sqref="F38">
    <cfRule type="cellIs" dxfId="61" priority="7" stopIfTrue="1" operator="lessThan">
      <formula>0</formula>
    </cfRule>
  </conditionalFormatting>
  <conditionalFormatting sqref="F41:F45">
    <cfRule type="cellIs" dxfId="60" priority="2" stopIfTrue="1" operator="greaterThan">
      <formula>0</formula>
    </cfRule>
  </conditionalFormatting>
  <conditionalFormatting sqref="F45">
    <cfRule type="cellIs" dxfId="59" priority="5" stopIfTrue="1" operator="lessThan">
      <formula>0</formula>
    </cfRule>
  </conditionalFormatting>
  <conditionalFormatting sqref="G15">
    <cfRule type="cellIs" dxfId="58" priority="15" stopIfTrue="1" operator="greaterThan">
      <formula>0</formula>
    </cfRule>
  </conditionalFormatting>
  <dataValidations count="7">
    <dataValidation type="decimal" allowBlank="1" showInputMessage="1" showErrorMessage="1" sqref="E16 E24 E31 E38 E45" xr:uid="{BE166653-A5C7-44F2-B5E6-5B0F7C4DF8CB}">
      <formula1>-1</formula1>
      <formula2>1</formula2>
    </dataValidation>
    <dataValidation type="decimal" operator="lessThanOrEqual" allowBlank="1" showInputMessage="1" showErrorMessage="1" sqref="E46" xr:uid="{35898124-A118-4A63-AE43-ED449AA6B3A9}">
      <formula1>0</formula1>
    </dataValidation>
    <dataValidation operator="greaterThan" allowBlank="1" showInputMessage="1" showErrorMessage="1" sqref="C9 C40 C33 C26 F26 F33 C12 F40" xr:uid="{EDC82667-5E71-44A1-97EA-913648116E98}"/>
    <dataValidation type="list" allowBlank="1" showInputMessage="1" showErrorMessage="1" sqref="C4:E4" xr:uid="{B24AE0D1-712D-4DC1-831E-1279E26346CB}">
      <formula1>$C$66:$C$76</formula1>
    </dataValidation>
    <dataValidation type="decimal" operator="greaterThanOrEqual" allowBlank="1" showInputMessage="1" showErrorMessage="1" sqref="E27 E41 E34 E10:E12" xr:uid="{6888E8DE-718C-405C-BE09-547C3165FDF8}">
      <formula1>0</formula1>
    </dataValidation>
    <dataValidation type="decimal" operator="greaterThan" allowBlank="1" showInputMessage="1" showErrorMessage="1" sqref="E29 E26 E36 E33 E22 E18:E20 E43 E14 E40 E9 C20" xr:uid="{6E465296-C268-4BB2-8AE9-F591AA27A4A8}">
      <formula1>0</formula1>
    </dataValidation>
    <dataValidation type="list" allowBlank="1" showInputMessage="1" showErrorMessage="1" sqref="D18:D20" xr:uid="{E9DFC189-7659-4644-90D7-9D7126EC8EF2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F0E8F-7F03-4792-86D5-8FBE6D04DA3E}">
  <sheetPr>
    <pageSetUpPr fitToPage="1"/>
  </sheetPr>
  <dimension ref="A1:Q142"/>
  <sheetViews>
    <sheetView workbookViewId="0">
      <selection activeCell="C7" sqref="C7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21.42578125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 t="s">
        <v>149</v>
      </c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186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63" customHeight="1" x14ac:dyDescent="0.2">
      <c r="A6" s="1"/>
      <c r="B6" s="43" t="s">
        <v>4</v>
      </c>
      <c r="C6" s="233" t="s">
        <v>187</v>
      </c>
      <c r="D6" s="234"/>
      <c r="E6" s="235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57" priority="16" stopIfTrue="1">
      <formula>IF($C$4="AWS / FA / Signal &amp; Magnet",1,0)</formula>
    </cfRule>
  </conditionalFormatting>
  <conditionalFormatting sqref="E10:E11">
    <cfRule type="cellIs" dxfId="56" priority="14" stopIfTrue="1" operator="greaterThan">
      <formula>0</formula>
    </cfRule>
  </conditionalFormatting>
  <conditionalFormatting sqref="E27">
    <cfRule type="cellIs" dxfId="55" priority="4" stopIfTrue="1" operator="greaterThan">
      <formula>0</formula>
    </cfRule>
  </conditionalFormatting>
  <conditionalFormatting sqref="E34">
    <cfRule type="cellIs" dxfId="54" priority="3" stopIfTrue="1" operator="greaterThan">
      <formula>0</formula>
    </cfRule>
  </conditionalFormatting>
  <conditionalFormatting sqref="E41">
    <cfRule type="cellIs" dxfId="53" priority="1" stopIfTrue="1" operator="greaterThan">
      <formula>0</formula>
    </cfRule>
  </conditionalFormatting>
  <conditionalFormatting sqref="F9:F16">
    <cfRule type="cellIs" dxfId="52" priority="12" stopIfTrue="1" operator="greaterThan">
      <formula>0</formula>
    </cfRule>
  </conditionalFormatting>
  <conditionalFormatting sqref="F16">
    <cfRule type="cellIs" dxfId="51" priority="13" stopIfTrue="1" operator="lessThan">
      <formula>0</formula>
    </cfRule>
  </conditionalFormatting>
  <conditionalFormatting sqref="F18:F24">
    <cfRule type="cellIs" dxfId="50" priority="10" stopIfTrue="1" operator="greaterThan">
      <formula>0</formula>
    </cfRule>
  </conditionalFormatting>
  <conditionalFormatting sqref="F24">
    <cfRule type="cellIs" dxfId="49" priority="11" stopIfTrue="1" operator="lessThan">
      <formula>0</formula>
    </cfRule>
  </conditionalFormatting>
  <conditionalFormatting sqref="F26:F31">
    <cfRule type="cellIs" dxfId="48" priority="8" stopIfTrue="1" operator="greaterThan">
      <formula>0</formula>
    </cfRule>
  </conditionalFormatting>
  <conditionalFormatting sqref="F31">
    <cfRule type="cellIs" dxfId="47" priority="9" stopIfTrue="1" operator="lessThan">
      <formula>0</formula>
    </cfRule>
  </conditionalFormatting>
  <conditionalFormatting sqref="F34:F38">
    <cfRule type="cellIs" dxfId="46" priority="6" stopIfTrue="1" operator="greaterThan">
      <formula>0</formula>
    </cfRule>
  </conditionalFormatting>
  <conditionalFormatting sqref="F38">
    <cfRule type="cellIs" dxfId="45" priority="7" stopIfTrue="1" operator="lessThan">
      <formula>0</formula>
    </cfRule>
  </conditionalFormatting>
  <conditionalFormatting sqref="F41:F45">
    <cfRule type="cellIs" dxfId="44" priority="2" stopIfTrue="1" operator="greaterThan">
      <formula>0</formula>
    </cfRule>
  </conditionalFormatting>
  <conditionalFormatting sqref="F45">
    <cfRule type="cellIs" dxfId="43" priority="5" stopIfTrue="1" operator="lessThan">
      <formula>0</formula>
    </cfRule>
  </conditionalFormatting>
  <conditionalFormatting sqref="G15">
    <cfRule type="cellIs" dxfId="42" priority="15" stopIfTrue="1" operator="greaterThan">
      <formula>0</formula>
    </cfRule>
  </conditionalFormatting>
  <dataValidations count="7">
    <dataValidation type="list" allowBlank="1" showInputMessage="1" showErrorMessage="1" sqref="D18:D20" xr:uid="{5C823C26-8388-4361-887B-0EB8BEB0FC38}">
      <formula1>"h, Stk, psch"</formula1>
    </dataValidation>
    <dataValidation type="decimal" operator="greaterThan" allowBlank="1" showInputMessage="1" showErrorMessage="1" sqref="E29 E26 E36 E33 E22 E18:E20 E43 E14 E40 E9 C20" xr:uid="{B59FE6C9-C85E-4C20-B0B9-A6913725C759}">
      <formula1>0</formula1>
    </dataValidation>
    <dataValidation type="decimal" operator="greaterThanOrEqual" allowBlank="1" showInputMessage="1" showErrorMessage="1" sqref="E27 E41 E34 E10:E12" xr:uid="{D4603135-76A3-447D-96A9-A000FDF3D4E7}">
      <formula1>0</formula1>
    </dataValidation>
    <dataValidation type="list" allowBlank="1" showInputMessage="1" showErrorMessage="1" sqref="C4:E4" xr:uid="{6C26F123-699F-4094-96FF-6A66404983F0}">
      <formula1>$C$66:$C$76</formula1>
    </dataValidation>
    <dataValidation operator="greaterThan" allowBlank="1" showInputMessage="1" showErrorMessage="1" sqref="C9 C40 C33 C26 F26 F33 C12 F40" xr:uid="{F81ECEDE-53A6-48D3-B56E-8515CBC422FA}"/>
    <dataValidation type="decimal" operator="lessThanOrEqual" allowBlank="1" showInputMessage="1" showErrorMessage="1" sqref="E46" xr:uid="{8DDC1351-99BD-46DB-80E6-38585A36877F}">
      <formula1>0</formula1>
    </dataValidation>
    <dataValidation type="decimal" allowBlank="1" showInputMessage="1" showErrorMessage="1" sqref="E16 E24 E31 E38 E45" xr:uid="{C2431E1B-8D48-4939-8439-CFF8CAAB7A62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941E2-AD56-4189-B6FB-1B51E5348428}">
  <sheetPr>
    <pageSetUpPr fitToPage="1"/>
  </sheetPr>
  <dimension ref="A1:Q142"/>
  <sheetViews>
    <sheetView workbookViewId="0">
      <selection activeCell="C7" sqref="C7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20.7109375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 t="s">
        <v>150</v>
      </c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186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57" customHeight="1" x14ac:dyDescent="0.2">
      <c r="A6" s="1"/>
      <c r="B6" s="43" t="s">
        <v>4</v>
      </c>
      <c r="C6" s="233" t="s">
        <v>187</v>
      </c>
      <c r="D6" s="234"/>
      <c r="E6" s="235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41" priority="16" stopIfTrue="1">
      <formula>IF($C$4="AWS / FA / Signal &amp; Magnet",1,0)</formula>
    </cfRule>
  </conditionalFormatting>
  <conditionalFormatting sqref="E10:E11">
    <cfRule type="cellIs" dxfId="40" priority="14" stopIfTrue="1" operator="greaterThan">
      <formula>0</formula>
    </cfRule>
  </conditionalFormatting>
  <conditionalFormatting sqref="E27">
    <cfRule type="cellIs" dxfId="39" priority="4" stopIfTrue="1" operator="greaterThan">
      <formula>0</formula>
    </cfRule>
  </conditionalFormatting>
  <conditionalFormatting sqref="E34">
    <cfRule type="cellIs" dxfId="38" priority="3" stopIfTrue="1" operator="greaterThan">
      <formula>0</formula>
    </cfRule>
  </conditionalFormatting>
  <conditionalFormatting sqref="E41">
    <cfRule type="cellIs" dxfId="37" priority="1" stopIfTrue="1" operator="greaterThan">
      <formula>0</formula>
    </cfRule>
  </conditionalFormatting>
  <conditionalFormatting sqref="F9:F16">
    <cfRule type="cellIs" dxfId="36" priority="12" stopIfTrue="1" operator="greaterThan">
      <formula>0</formula>
    </cfRule>
  </conditionalFormatting>
  <conditionalFormatting sqref="F16">
    <cfRule type="cellIs" dxfId="35" priority="13" stopIfTrue="1" operator="lessThan">
      <formula>0</formula>
    </cfRule>
  </conditionalFormatting>
  <conditionalFormatting sqref="F18:F24">
    <cfRule type="cellIs" dxfId="34" priority="10" stopIfTrue="1" operator="greaterThan">
      <formula>0</formula>
    </cfRule>
  </conditionalFormatting>
  <conditionalFormatting sqref="F24">
    <cfRule type="cellIs" dxfId="33" priority="11" stopIfTrue="1" operator="lessThan">
      <formula>0</formula>
    </cfRule>
  </conditionalFormatting>
  <conditionalFormatting sqref="F26:F31">
    <cfRule type="cellIs" dxfId="32" priority="8" stopIfTrue="1" operator="greaterThan">
      <formula>0</formula>
    </cfRule>
  </conditionalFormatting>
  <conditionalFormatting sqref="F31">
    <cfRule type="cellIs" dxfId="31" priority="9" stopIfTrue="1" operator="lessThan">
      <formula>0</formula>
    </cfRule>
  </conditionalFormatting>
  <conditionalFormatting sqref="F34:F38">
    <cfRule type="cellIs" dxfId="30" priority="6" stopIfTrue="1" operator="greaterThan">
      <formula>0</formula>
    </cfRule>
  </conditionalFormatting>
  <conditionalFormatting sqref="F38">
    <cfRule type="cellIs" dxfId="29" priority="7" stopIfTrue="1" operator="lessThan">
      <formula>0</formula>
    </cfRule>
  </conditionalFormatting>
  <conditionalFormatting sqref="F41:F45">
    <cfRule type="cellIs" dxfId="28" priority="2" stopIfTrue="1" operator="greaterThan">
      <formula>0</formula>
    </cfRule>
  </conditionalFormatting>
  <conditionalFormatting sqref="F45">
    <cfRule type="cellIs" dxfId="27" priority="5" stopIfTrue="1" operator="lessThan">
      <formula>0</formula>
    </cfRule>
  </conditionalFormatting>
  <conditionalFormatting sqref="G15">
    <cfRule type="cellIs" dxfId="26" priority="15" stopIfTrue="1" operator="greaterThan">
      <formula>0</formula>
    </cfRule>
  </conditionalFormatting>
  <dataValidations count="7">
    <dataValidation type="decimal" allowBlank="1" showInputMessage="1" showErrorMessage="1" sqref="E16 E24 E31 E38 E45" xr:uid="{1136F6DC-8356-4D8E-9840-0F2FE77CD100}">
      <formula1>-1</formula1>
      <formula2>1</formula2>
    </dataValidation>
    <dataValidation type="decimal" operator="lessThanOrEqual" allowBlank="1" showInputMessage="1" showErrorMessage="1" sqref="E46" xr:uid="{D1884C2B-DC86-4968-9498-0CE09E0738C1}">
      <formula1>0</formula1>
    </dataValidation>
    <dataValidation operator="greaterThan" allowBlank="1" showInputMessage="1" showErrorMessage="1" sqref="C9 C40 C33 C26 F26 F33 C12 F40" xr:uid="{6FF53CFC-C6BE-489E-8448-7DFFA3C72B25}"/>
    <dataValidation type="list" allowBlank="1" showInputMessage="1" showErrorMessage="1" sqref="C4:E4" xr:uid="{6A066A40-3AE2-42D2-9B20-4DB0012B85D0}">
      <formula1>$C$66:$C$76</formula1>
    </dataValidation>
    <dataValidation type="decimal" operator="greaterThanOrEqual" allowBlank="1" showInputMessage="1" showErrorMessage="1" sqref="E27 E41 E34 E10:E12" xr:uid="{A83F98F1-984B-464A-B5A0-E350E78BA72F}">
      <formula1>0</formula1>
    </dataValidation>
    <dataValidation type="decimal" operator="greaterThan" allowBlank="1" showInputMessage="1" showErrorMessage="1" sqref="E29 E26 E36 E33 E22 E18:E20 E43 E14 E40 E9 C20" xr:uid="{D38C323E-3D5B-496A-9424-E5C1E781BCF5}">
      <formula1>0</formula1>
    </dataValidation>
    <dataValidation type="list" allowBlank="1" showInputMessage="1" showErrorMessage="1" sqref="D18:D20" xr:uid="{65CD509A-32FD-4BEA-A662-C63BFF092873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C7" sqref="C7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4" customWidth="1"/>
    <col min="3" max="3" width="8" style="34" customWidth="1"/>
    <col min="4" max="4" width="6.7109375" style="34" customWidth="1"/>
    <col min="5" max="5" width="23" style="34" customWidth="1"/>
    <col min="6" max="6" width="12.7109375" style="34" customWidth="1"/>
    <col min="7" max="7" width="29.7109375" style="34" customWidth="1"/>
    <col min="8" max="18" width="11.42578125" style="68" customWidth="1"/>
    <col min="19" max="19" width="11.42578125" style="3" customWidth="1"/>
    <col min="20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25" t="s">
        <v>154</v>
      </c>
      <c r="C2" s="226"/>
      <c r="D2" s="226"/>
      <c r="E2" s="226"/>
      <c r="F2" s="227"/>
      <c r="G2" s="227"/>
    </row>
    <row r="3" spans="1:7" ht="15" customHeight="1" x14ac:dyDescent="0.2">
      <c r="A3" s="35"/>
      <c r="B3" s="226"/>
      <c r="C3" s="226"/>
      <c r="D3" s="226"/>
      <c r="E3" s="226"/>
      <c r="F3" s="228"/>
      <c r="G3" s="228"/>
    </row>
    <row r="4" spans="1:7" ht="15" customHeight="1" x14ac:dyDescent="0.2">
      <c r="A4" s="1"/>
      <c r="B4" s="44" t="s">
        <v>113</v>
      </c>
      <c r="C4" s="229"/>
      <c r="D4" s="229"/>
      <c r="E4" s="230"/>
      <c r="F4" s="151"/>
      <c r="G4" s="152"/>
    </row>
    <row r="5" spans="1:7" ht="15" customHeight="1" x14ac:dyDescent="0.2">
      <c r="A5" s="1"/>
      <c r="B5" s="42" t="s">
        <v>3</v>
      </c>
      <c r="C5" s="231" t="s">
        <v>186</v>
      </c>
      <c r="D5" s="232"/>
      <c r="E5" s="232"/>
      <c r="F5" s="12"/>
      <c r="G5" s="47"/>
    </row>
    <row r="6" spans="1:7" ht="78" customHeight="1" x14ac:dyDescent="0.2">
      <c r="A6" s="1"/>
      <c r="B6" s="43" t="s">
        <v>4</v>
      </c>
      <c r="C6" s="233" t="s">
        <v>187</v>
      </c>
      <c r="D6" s="234"/>
      <c r="E6" s="235"/>
      <c r="F6" s="20" t="s">
        <v>5</v>
      </c>
      <c r="G6" s="89" t="str">
        <f>Gerät!G7</f>
        <v>[Name des Bieters]</v>
      </c>
    </row>
    <row r="7" spans="1:7" ht="4.5" customHeight="1" x14ac:dyDescent="0.2">
      <c r="A7" s="1"/>
      <c r="B7" s="10"/>
      <c r="C7" s="10"/>
      <c r="D7" s="10"/>
      <c r="E7" s="10"/>
      <c r="F7" s="10"/>
      <c r="G7" s="10"/>
    </row>
    <row r="8" spans="1:7" ht="15" customHeight="1" x14ac:dyDescent="0.2">
      <c r="A8" s="4">
        <v>1</v>
      </c>
      <c r="B8" s="190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</row>
    <row r="9" spans="1:7" ht="15" customHeight="1" x14ac:dyDescent="0.2">
      <c r="A9" s="4">
        <v>2</v>
      </c>
      <c r="B9" s="69" t="s">
        <v>117</v>
      </c>
      <c r="C9" s="184"/>
      <c r="D9" s="25" t="s">
        <v>108</v>
      </c>
      <c r="E9" s="185"/>
      <c r="F9" s="186">
        <f>E9</f>
        <v>0</v>
      </c>
      <c r="G9" s="55"/>
    </row>
    <row r="10" spans="1:7" s="68" customFormat="1" ht="15" customHeight="1" x14ac:dyDescent="0.2">
      <c r="A10" s="4">
        <v>3</v>
      </c>
      <c r="B10" s="69" t="s">
        <v>155</v>
      </c>
      <c r="C10" s="187"/>
      <c r="D10" s="187"/>
      <c r="E10" s="187"/>
      <c r="F10" s="187"/>
      <c r="G10" s="55"/>
    </row>
    <row r="11" spans="1:7" s="68" customFormat="1" ht="15" customHeight="1" x14ac:dyDescent="0.2">
      <c r="A11" s="4">
        <v>4</v>
      </c>
      <c r="B11" s="70" t="s">
        <v>156</v>
      </c>
      <c r="C11" s="56"/>
      <c r="D11" s="25" t="s">
        <v>137</v>
      </c>
      <c r="E11" s="186">
        <f>C11*$E$9</f>
        <v>0</v>
      </c>
      <c r="F11" s="186">
        <f t="shared" ref="F11:F24" si="0">E11</f>
        <v>0</v>
      </c>
      <c r="G11" s="55"/>
    </row>
    <row r="12" spans="1:7" s="68" customFormat="1" ht="15" customHeight="1" x14ac:dyDescent="0.2">
      <c r="A12" s="4">
        <v>5</v>
      </c>
      <c r="B12" s="70" t="s">
        <v>157</v>
      </c>
      <c r="C12" s="56"/>
      <c r="D12" s="25" t="s">
        <v>137</v>
      </c>
      <c r="E12" s="186">
        <f t="shared" ref="E12:E25" si="1">C12*$E$9</f>
        <v>0</v>
      </c>
      <c r="F12" s="186">
        <f t="shared" si="0"/>
        <v>0</v>
      </c>
      <c r="G12" s="55"/>
    </row>
    <row r="13" spans="1:7" s="68" customFormat="1" ht="15" customHeight="1" x14ac:dyDescent="0.2">
      <c r="A13" s="4">
        <v>6</v>
      </c>
      <c r="B13" s="70" t="s">
        <v>158</v>
      </c>
      <c r="C13" s="56"/>
      <c r="D13" s="25" t="s">
        <v>137</v>
      </c>
      <c r="E13" s="186">
        <f t="shared" si="1"/>
        <v>0</v>
      </c>
      <c r="F13" s="186">
        <f t="shared" si="0"/>
        <v>0</v>
      </c>
      <c r="G13" s="55"/>
    </row>
    <row r="14" spans="1:7" s="68" customFormat="1" ht="15" customHeight="1" x14ac:dyDescent="0.2">
      <c r="A14" s="4">
        <v>7</v>
      </c>
      <c r="B14" s="70" t="s">
        <v>159</v>
      </c>
      <c r="C14" s="56"/>
      <c r="D14" s="25" t="s">
        <v>137</v>
      </c>
      <c r="E14" s="186">
        <f t="shared" si="1"/>
        <v>0</v>
      </c>
      <c r="F14" s="186">
        <f t="shared" si="0"/>
        <v>0</v>
      </c>
      <c r="G14" s="55"/>
    </row>
    <row r="15" spans="1:7" s="68" customFormat="1" ht="15" customHeight="1" x14ac:dyDescent="0.2">
      <c r="A15" s="4">
        <v>8</v>
      </c>
      <c r="B15" s="70" t="s">
        <v>160</v>
      </c>
      <c r="C15" s="56"/>
      <c r="D15" s="25" t="s">
        <v>137</v>
      </c>
      <c r="E15" s="186">
        <f t="shared" si="1"/>
        <v>0</v>
      </c>
      <c r="F15" s="186">
        <f t="shared" si="0"/>
        <v>0</v>
      </c>
      <c r="G15" s="55"/>
    </row>
    <row r="16" spans="1:7" s="68" customFormat="1" ht="15" customHeight="1" x14ac:dyDescent="0.2">
      <c r="A16" s="4">
        <v>9</v>
      </c>
      <c r="B16" s="70" t="s">
        <v>161</v>
      </c>
      <c r="C16" s="56"/>
      <c r="D16" s="25" t="s">
        <v>137</v>
      </c>
      <c r="E16" s="186">
        <f t="shared" si="1"/>
        <v>0</v>
      </c>
      <c r="F16" s="186">
        <f t="shared" si="0"/>
        <v>0</v>
      </c>
      <c r="G16" s="55"/>
    </row>
    <row r="17" spans="1:7" s="68" customFormat="1" ht="15" customHeight="1" x14ac:dyDescent="0.2">
      <c r="A17" s="4">
        <v>10</v>
      </c>
      <c r="B17" s="191" t="s">
        <v>162</v>
      </c>
      <c r="C17" s="56"/>
      <c r="D17" s="25" t="s">
        <v>137</v>
      </c>
      <c r="E17" s="186">
        <f t="shared" si="1"/>
        <v>0</v>
      </c>
      <c r="F17" s="186">
        <f t="shared" si="0"/>
        <v>0</v>
      </c>
      <c r="G17" s="55"/>
    </row>
    <row r="18" spans="1:7" s="68" customFormat="1" ht="15" customHeight="1" x14ac:dyDescent="0.2">
      <c r="A18" s="4">
        <v>11</v>
      </c>
      <c r="B18" s="71" t="s">
        <v>163</v>
      </c>
      <c r="C18" s="174" t="str">
        <f>IFERROR(E18/$F$9*100,"")</f>
        <v/>
      </c>
      <c r="D18" s="25" t="s">
        <v>137</v>
      </c>
      <c r="E18" s="186">
        <f>SUM(E9:E17)</f>
        <v>0</v>
      </c>
      <c r="F18" s="186">
        <f>SUM(F9:F17)</f>
        <v>0</v>
      </c>
      <c r="G18" s="55"/>
    </row>
    <row r="19" spans="1:7" s="68" customFormat="1" ht="15" customHeight="1" x14ac:dyDescent="0.2">
      <c r="A19" s="4">
        <v>12</v>
      </c>
      <c r="B19" s="69" t="s">
        <v>164</v>
      </c>
      <c r="C19" s="187"/>
      <c r="D19" s="187"/>
      <c r="E19" s="187"/>
      <c r="F19" s="187"/>
      <c r="G19" s="192"/>
    </row>
    <row r="20" spans="1:7" s="68" customFormat="1" ht="15" customHeight="1" x14ac:dyDescent="0.2">
      <c r="A20" s="4">
        <v>13</v>
      </c>
      <c r="B20" s="70" t="s">
        <v>165</v>
      </c>
      <c r="C20" s="56"/>
      <c r="D20" s="25" t="s">
        <v>137</v>
      </c>
      <c r="E20" s="186">
        <f>C20*$E$9</f>
        <v>0</v>
      </c>
      <c r="F20" s="186">
        <f t="shared" si="0"/>
        <v>0</v>
      </c>
      <c r="G20" s="55"/>
    </row>
    <row r="21" spans="1:7" s="68" customFormat="1" x14ac:dyDescent="0.2">
      <c r="A21" s="4">
        <v>14</v>
      </c>
      <c r="B21" s="193" t="s">
        <v>166</v>
      </c>
      <c r="C21" s="56"/>
      <c r="D21" s="25" t="s">
        <v>137</v>
      </c>
      <c r="E21" s="186">
        <f t="shared" si="1"/>
        <v>0</v>
      </c>
      <c r="F21" s="186">
        <f t="shared" si="0"/>
        <v>0</v>
      </c>
      <c r="G21" s="55"/>
    </row>
    <row r="22" spans="1:7" s="68" customFormat="1" ht="15" customHeight="1" x14ac:dyDescent="0.2">
      <c r="A22" s="4">
        <v>15</v>
      </c>
      <c r="B22" s="70" t="s">
        <v>167</v>
      </c>
      <c r="C22" s="56"/>
      <c r="D22" s="25" t="s">
        <v>137</v>
      </c>
      <c r="E22" s="186">
        <f t="shared" si="1"/>
        <v>0</v>
      </c>
      <c r="F22" s="186">
        <f t="shared" si="0"/>
        <v>0</v>
      </c>
      <c r="G22" s="55"/>
    </row>
    <row r="23" spans="1:7" s="68" customFormat="1" ht="15" customHeight="1" x14ac:dyDescent="0.2">
      <c r="A23" s="4">
        <v>16</v>
      </c>
      <c r="B23" s="70" t="s">
        <v>168</v>
      </c>
      <c r="C23" s="56"/>
      <c r="D23" s="25" t="s">
        <v>137</v>
      </c>
      <c r="E23" s="186">
        <f t="shared" si="1"/>
        <v>0</v>
      </c>
      <c r="F23" s="186">
        <f t="shared" si="0"/>
        <v>0</v>
      </c>
      <c r="G23" s="55"/>
    </row>
    <row r="24" spans="1:7" s="68" customFormat="1" ht="15" customHeight="1" x14ac:dyDescent="0.2">
      <c r="A24" s="4">
        <v>17</v>
      </c>
      <c r="B24" s="70" t="s">
        <v>169</v>
      </c>
      <c r="C24" s="56"/>
      <c r="D24" s="25" t="s">
        <v>137</v>
      </c>
      <c r="E24" s="186">
        <f t="shared" si="1"/>
        <v>0</v>
      </c>
      <c r="F24" s="186">
        <f t="shared" si="0"/>
        <v>0</v>
      </c>
      <c r="G24" s="55"/>
    </row>
    <row r="25" spans="1:7" s="68" customFormat="1" ht="15" customHeight="1" x14ac:dyDescent="0.2">
      <c r="A25" s="4">
        <v>18</v>
      </c>
      <c r="B25" s="70" t="s">
        <v>170</v>
      </c>
      <c r="C25" s="56"/>
      <c r="D25" s="25" t="s">
        <v>137</v>
      </c>
      <c r="E25" s="186">
        <f t="shared" si="1"/>
        <v>0</v>
      </c>
      <c r="F25" s="186">
        <f>E25</f>
        <v>0</v>
      </c>
      <c r="G25" s="55"/>
    </row>
    <row r="26" spans="1:7" s="68" customFormat="1" ht="15" customHeight="1" x14ac:dyDescent="0.2">
      <c r="A26" s="4">
        <v>19</v>
      </c>
      <c r="B26" s="191" t="s">
        <v>171</v>
      </c>
      <c r="C26" s="56"/>
      <c r="D26" s="25" t="s">
        <v>137</v>
      </c>
      <c r="E26" s="186">
        <f>C26*$E$9</f>
        <v>0</v>
      </c>
      <c r="F26" s="186">
        <f>E26</f>
        <v>0</v>
      </c>
      <c r="G26" s="55"/>
    </row>
    <row r="27" spans="1:7" s="68" customFormat="1" ht="15" customHeight="1" x14ac:dyDescent="0.2">
      <c r="A27" s="4">
        <v>20</v>
      </c>
      <c r="B27" s="71" t="s">
        <v>172</v>
      </c>
      <c r="C27" s="174" t="str">
        <f>IFERROR(E27/$F$9*100,"")</f>
        <v/>
      </c>
      <c r="D27" s="25" t="s">
        <v>137</v>
      </c>
      <c r="E27" s="186">
        <f>SUM(E20:E26)</f>
        <v>0</v>
      </c>
      <c r="F27" s="186">
        <f>SUM(F20:F26)+F18</f>
        <v>0</v>
      </c>
      <c r="G27" s="55"/>
    </row>
    <row r="28" spans="1:7" s="68" customFormat="1" ht="15" customHeight="1" x14ac:dyDescent="0.2">
      <c r="A28" s="4">
        <v>21</v>
      </c>
      <c r="B28" s="69" t="s">
        <v>173</v>
      </c>
      <c r="C28" s="187"/>
      <c r="D28" s="187"/>
      <c r="E28" s="187"/>
      <c r="F28" s="187"/>
      <c r="G28" s="192"/>
    </row>
    <row r="29" spans="1:7" s="68" customFormat="1" ht="15" customHeight="1" x14ac:dyDescent="0.2">
      <c r="A29" s="4">
        <v>22</v>
      </c>
      <c r="B29" s="70" t="s">
        <v>174</v>
      </c>
      <c r="C29" s="174" t="str">
        <f>IFERROR(E29/$F$9*100,"")</f>
        <v/>
      </c>
      <c r="D29" s="25" t="s">
        <v>137</v>
      </c>
      <c r="E29" s="61"/>
      <c r="F29" s="186">
        <f>E29</f>
        <v>0</v>
      </c>
      <c r="G29" s="55"/>
    </row>
    <row r="30" spans="1:7" s="68" customFormat="1" ht="15" customHeight="1" x14ac:dyDescent="0.2">
      <c r="A30" s="4">
        <v>23</v>
      </c>
      <c r="B30" s="70" t="s">
        <v>70</v>
      </c>
      <c r="C30" s="174" t="str">
        <f>IFERROR(E30/$F$9*100,"")</f>
        <v/>
      </c>
      <c r="D30" s="25" t="s">
        <v>137</v>
      </c>
      <c r="E30" s="61"/>
      <c r="F30" s="186">
        <f t="shared" ref="F30:F36" si="2">E30</f>
        <v>0</v>
      </c>
      <c r="G30" s="55"/>
    </row>
    <row r="31" spans="1:7" s="68" customFormat="1" ht="15" customHeight="1" x14ac:dyDescent="0.2">
      <c r="A31" s="4">
        <v>24</v>
      </c>
      <c r="B31" s="70" t="s">
        <v>175</v>
      </c>
      <c r="C31" s="174" t="str">
        <f t="shared" ref="C31:C37" si="3">IFERROR(E31/$F$9*100,"")</f>
        <v/>
      </c>
      <c r="D31" s="25" t="s">
        <v>137</v>
      </c>
      <c r="E31" s="61"/>
      <c r="F31" s="186">
        <f t="shared" si="2"/>
        <v>0</v>
      </c>
      <c r="G31" s="55"/>
    </row>
    <row r="32" spans="1:7" s="68" customFormat="1" ht="15" customHeight="1" x14ac:dyDescent="0.2">
      <c r="A32" s="4">
        <v>25</v>
      </c>
      <c r="B32" s="70" t="s">
        <v>176</v>
      </c>
      <c r="C32" s="174" t="str">
        <f t="shared" si="3"/>
        <v/>
      </c>
      <c r="D32" s="25" t="s">
        <v>137</v>
      </c>
      <c r="E32" s="61"/>
      <c r="F32" s="186">
        <f t="shared" si="2"/>
        <v>0</v>
      </c>
      <c r="G32" s="55"/>
    </row>
    <row r="33" spans="1:7" s="68" customFormat="1" ht="15.75" customHeight="1" x14ac:dyDescent="0.2">
      <c r="A33" s="4">
        <v>26</v>
      </c>
      <c r="B33" s="70" t="s">
        <v>177</v>
      </c>
      <c r="C33" s="174" t="str">
        <f t="shared" si="3"/>
        <v/>
      </c>
      <c r="D33" s="25" t="s">
        <v>137</v>
      </c>
      <c r="E33" s="61"/>
      <c r="F33" s="186">
        <f t="shared" si="2"/>
        <v>0</v>
      </c>
      <c r="G33" s="55"/>
    </row>
    <row r="34" spans="1:7" s="68" customFormat="1" ht="15.75" customHeight="1" x14ac:dyDescent="0.2">
      <c r="A34" s="4">
        <v>27</v>
      </c>
      <c r="B34" s="70" t="s">
        <v>178</v>
      </c>
      <c r="C34" s="174" t="str">
        <f t="shared" si="3"/>
        <v/>
      </c>
      <c r="D34" s="25" t="s">
        <v>137</v>
      </c>
      <c r="E34" s="61"/>
      <c r="F34" s="186">
        <f t="shared" si="2"/>
        <v>0</v>
      </c>
      <c r="G34" s="55"/>
    </row>
    <row r="35" spans="1:7" s="68" customFormat="1" ht="15" customHeight="1" x14ac:dyDescent="0.2">
      <c r="A35" s="4">
        <v>28</v>
      </c>
      <c r="B35" s="194" t="s">
        <v>179</v>
      </c>
      <c r="C35" s="174" t="str">
        <f t="shared" si="3"/>
        <v/>
      </c>
      <c r="D35" s="25" t="s">
        <v>137</v>
      </c>
      <c r="E35" s="61"/>
      <c r="F35" s="186">
        <f t="shared" si="2"/>
        <v>0</v>
      </c>
      <c r="G35" s="55"/>
    </row>
    <row r="36" spans="1:7" s="68" customFormat="1" ht="15" customHeight="1" x14ac:dyDescent="0.2">
      <c r="A36" s="4">
        <v>29</v>
      </c>
      <c r="B36" s="195" t="s">
        <v>180</v>
      </c>
      <c r="C36" s="174" t="str">
        <f t="shared" si="3"/>
        <v/>
      </c>
      <c r="D36" s="25" t="s">
        <v>137</v>
      </c>
      <c r="E36" s="61"/>
      <c r="F36" s="186">
        <f t="shared" si="2"/>
        <v>0</v>
      </c>
      <c r="G36" s="55"/>
    </row>
    <row r="37" spans="1:7" s="68" customFormat="1" ht="15" customHeight="1" x14ac:dyDescent="0.2">
      <c r="A37" s="4">
        <v>30</v>
      </c>
      <c r="B37" s="71" t="s">
        <v>181</v>
      </c>
      <c r="C37" s="174" t="str">
        <f t="shared" si="3"/>
        <v/>
      </c>
      <c r="D37" s="25" t="s">
        <v>137</v>
      </c>
      <c r="E37" s="186">
        <f>SUM(E29:E36)</f>
        <v>0</v>
      </c>
      <c r="F37" s="186">
        <f>SUM(F29:F36)+F27</f>
        <v>0</v>
      </c>
      <c r="G37" s="55"/>
    </row>
    <row r="38" spans="1:7" s="68" customFormat="1" ht="15" customHeight="1" x14ac:dyDescent="0.2">
      <c r="A38" s="4">
        <v>31</v>
      </c>
      <c r="B38" s="69" t="s">
        <v>123</v>
      </c>
      <c r="C38" s="188"/>
      <c r="D38" s="25"/>
      <c r="E38" s="189"/>
      <c r="F38" s="186">
        <f>F37</f>
        <v>0</v>
      </c>
      <c r="G38" s="196" t="s">
        <v>182</v>
      </c>
    </row>
    <row r="39" spans="1:7" s="68" customFormat="1" ht="15" customHeight="1" x14ac:dyDescent="0.2">
      <c r="A39" s="4">
        <v>32</v>
      </c>
      <c r="B39" s="69" t="s">
        <v>125</v>
      </c>
      <c r="C39" s="188"/>
      <c r="D39" s="25"/>
      <c r="E39" s="159"/>
      <c r="F39" s="186">
        <f>E39*F38</f>
        <v>0</v>
      </c>
      <c r="G39" s="197" t="s">
        <v>126</v>
      </c>
    </row>
    <row r="40" spans="1:7" s="68" customFormat="1" ht="15" customHeight="1" x14ac:dyDescent="0.2">
      <c r="A40" s="4">
        <v>33</v>
      </c>
      <c r="B40" s="198" t="s">
        <v>27</v>
      </c>
      <c r="C40" s="199"/>
      <c r="D40" s="200"/>
      <c r="E40" s="201"/>
      <c r="F40" s="202">
        <f>F38+F39</f>
        <v>0</v>
      </c>
      <c r="G40" s="203" t="str">
        <f>IF(F38=0,"",(F40))</f>
        <v/>
      </c>
    </row>
    <row r="41" spans="1:7" s="68" customFormat="1" ht="15" customHeight="1" x14ac:dyDescent="0.2">
      <c r="A41" s="4"/>
      <c r="B41" s="7" t="s">
        <v>143</v>
      </c>
      <c r="C41" s="27"/>
      <c r="D41" s="27"/>
      <c r="E41" s="28"/>
      <c r="F41" s="27"/>
      <c r="G41" s="27"/>
    </row>
    <row r="42" spans="1:7" s="68" customFormat="1" ht="15" customHeight="1" x14ac:dyDescent="0.2">
      <c r="A42" s="4"/>
      <c r="B42" s="65" t="s">
        <v>183</v>
      </c>
      <c r="C42" s="30"/>
      <c r="D42" s="29"/>
      <c r="E42" s="30"/>
      <c r="F42" s="32"/>
      <c r="G42" s="33" t="s">
        <v>87</v>
      </c>
    </row>
    <row r="43" spans="1:7" s="68" customFormat="1" x14ac:dyDescent="0.2">
      <c r="A43" s="4"/>
      <c r="B43" s="177" t="s">
        <v>184</v>
      </c>
      <c r="C43" s="30"/>
      <c r="D43" s="29"/>
      <c r="E43" s="30"/>
      <c r="F43" s="9"/>
      <c r="G43" s="31"/>
    </row>
    <row r="44" spans="1:7" ht="2.25" customHeight="1" x14ac:dyDescent="0.2">
      <c r="A44" s="4"/>
      <c r="B44" s="65"/>
      <c r="C44" s="30"/>
      <c r="D44" s="29"/>
      <c r="E44" s="30"/>
      <c r="F44" s="31"/>
      <c r="G44" s="31"/>
    </row>
    <row r="45" spans="1:7" ht="2.25" customHeight="1" x14ac:dyDescent="0.2">
      <c r="A45" s="4"/>
      <c r="B45" s="65"/>
      <c r="C45" s="30"/>
      <c r="D45" s="29"/>
      <c r="E45" s="30"/>
      <c r="F45" s="9"/>
      <c r="G45" s="31"/>
    </row>
    <row r="46" spans="1:7" ht="2.25" customHeight="1" x14ac:dyDescent="0.2">
      <c r="A46" s="4"/>
      <c r="B46" s="65"/>
      <c r="C46" s="30"/>
      <c r="D46" s="29"/>
      <c r="E46" s="30"/>
      <c r="F46" s="8"/>
      <c r="G46" s="8"/>
    </row>
    <row r="47" spans="1:7" ht="2.25" customHeight="1" x14ac:dyDescent="0.2">
      <c r="A47" s="4"/>
      <c r="B47" s="66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0"/>
      <c r="D48" s="29"/>
      <c r="E48" s="30"/>
      <c r="F48" s="7"/>
      <c r="G48" s="7"/>
    </row>
    <row r="49" spans="1:18" s="8" customFormat="1" ht="2.25" customHeight="1" x14ac:dyDescent="0.2">
      <c r="A49" s="7"/>
      <c r="B49" s="45"/>
      <c r="C49" s="30"/>
      <c r="D49" s="29"/>
      <c r="E49" s="30"/>
      <c r="F49" s="9"/>
      <c r="G49" s="31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</row>
    <row r="50" spans="1:18" s="8" customFormat="1" ht="2.25" customHeight="1" x14ac:dyDescent="0.2">
      <c r="A50" s="7"/>
      <c r="B50" s="29"/>
      <c r="C50" s="30"/>
      <c r="D50" s="29"/>
      <c r="E50" s="30"/>
      <c r="F50" s="31"/>
      <c r="G50" s="31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</row>
    <row r="51" spans="1:18" s="8" customFormat="1" ht="2.25" customHeight="1" x14ac:dyDescent="0.2">
      <c r="A51" s="7"/>
      <c r="B51" s="31"/>
      <c r="C51" s="30"/>
      <c r="D51" s="29"/>
      <c r="E51" s="30"/>
      <c r="F51" s="9"/>
      <c r="G51" s="31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</row>
    <row r="52" spans="1:18" s="8" customFormat="1" x14ac:dyDescent="0.2">
      <c r="A52" s="7"/>
      <c r="B52" s="38"/>
      <c r="C52" s="38"/>
      <c r="D52" s="38"/>
      <c r="E52" s="39"/>
      <c r="F52" s="38"/>
      <c r="G52" s="38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</row>
    <row r="53" spans="1:18" s="8" customFormat="1" x14ac:dyDescent="0.2">
      <c r="A53" s="7"/>
      <c r="B53" s="10"/>
      <c r="C53" s="10"/>
      <c r="D53" s="10"/>
      <c r="E53" s="36"/>
      <c r="F53" s="10"/>
      <c r="G53" s="10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s="2" customFormat="1" x14ac:dyDescent="0.2">
      <c r="A54" s="1"/>
      <c r="B54" s="10"/>
      <c r="C54" s="10"/>
      <c r="D54" s="10"/>
      <c r="E54" s="36"/>
      <c r="F54" s="10"/>
      <c r="G54" s="10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</row>
    <row r="55" spans="1:18" s="8" customFormat="1" ht="12.75" customHeight="1" x14ac:dyDescent="0.2">
      <c r="A55" s="7"/>
      <c r="B55" s="10"/>
      <c r="C55" s="10"/>
      <c r="D55" s="10"/>
      <c r="E55" s="36"/>
      <c r="F55" s="10"/>
      <c r="G55" s="10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</row>
    <row r="56" spans="1:18" s="8" customFormat="1" ht="12.75" customHeight="1" x14ac:dyDescent="0.2">
      <c r="A56" s="7"/>
      <c r="B56" s="10"/>
      <c r="C56" s="10"/>
      <c r="D56" s="10"/>
      <c r="E56" s="36"/>
      <c r="F56" s="10"/>
      <c r="G56" s="10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</row>
    <row r="57" spans="1:18" s="8" customFormat="1" ht="12.75" customHeight="1" x14ac:dyDescent="0.2">
      <c r="A57" s="7"/>
      <c r="B57" s="10"/>
      <c r="C57" s="10"/>
      <c r="D57" s="10"/>
      <c r="E57" s="36"/>
      <c r="F57" s="10"/>
      <c r="G57" s="10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</row>
    <row r="58" spans="1:18" s="8" customFormat="1" ht="12.75" customHeigh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</row>
    <row r="59" spans="1:18" x14ac:dyDescent="0.2">
      <c r="A59" s="37"/>
      <c r="B59" s="2"/>
      <c r="C59" s="2"/>
      <c r="D59" s="10"/>
      <c r="E59" s="36"/>
      <c r="F59" s="10"/>
      <c r="G59" s="10"/>
    </row>
    <row r="60" spans="1:18" s="68" customFormat="1" ht="4.5" hidden="1" customHeight="1" x14ac:dyDescent="0.2">
      <c r="A60" s="1"/>
      <c r="B60" s="2"/>
      <c r="C60" s="10"/>
      <c r="D60" s="10"/>
      <c r="E60" s="36"/>
      <c r="F60" s="10"/>
      <c r="G60" s="10"/>
    </row>
    <row r="61" spans="1:18" s="68" customFormat="1" hidden="1" x14ac:dyDescent="0.2">
      <c r="A61" s="40"/>
      <c r="B61" s="10"/>
      <c r="C61" s="10"/>
      <c r="D61" s="10"/>
      <c r="E61" s="36"/>
      <c r="F61" s="10"/>
      <c r="G61" s="10"/>
    </row>
    <row r="62" spans="1:18" s="68" customFormat="1" ht="12" hidden="1" customHeight="1" x14ac:dyDescent="0.2">
      <c r="A62" s="1"/>
      <c r="B62" s="10"/>
      <c r="C62" s="10" t="s">
        <v>146</v>
      </c>
      <c r="D62" s="10"/>
      <c r="E62" s="36"/>
      <c r="F62" s="10"/>
      <c r="G62" s="10"/>
    </row>
    <row r="63" spans="1:18" s="68" customFormat="1" hidden="1" x14ac:dyDescent="0.2">
      <c r="A63" s="1"/>
      <c r="B63" s="10"/>
      <c r="C63" s="10" t="s">
        <v>185</v>
      </c>
      <c r="D63" s="10"/>
      <c r="E63" s="36"/>
      <c r="F63" s="10"/>
      <c r="G63" s="10"/>
    </row>
    <row r="64" spans="1:18" s="68" customFormat="1" hidden="1" x14ac:dyDescent="0.2">
      <c r="A64" s="1"/>
      <c r="B64" s="10"/>
      <c r="C64" s="46" t="s">
        <v>149</v>
      </c>
      <c r="D64" s="10"/>
      <c r="E64" s="36"/>
      <c r="F64" s="10"/>
      <c r="G64" s="10"/>
    </row>
    <row r="65" spans="1:7" s="68" customFormat="1" hidden="1" x14ac:dyDescent="0.2">
      <c r="A65" s="1"/>
      <c r="B65" s="10"/>
      <c r="C65" s="46" t="s">
        <v>150</v>
      </c>
      <c r="D65" s="10"/>
      <c r="E65" s="36"/>
      <c r="F65" s="10"/>
      <c r="G65" s="10"/>
    </row>
    <row r="66" spans="1:7" s="68" customFormat="1" hidden="1" x14ac:dyDescent="0.2">
      <c r="A66" s="1"/>
      <c r="B66" s="10"/>
      <c r="C66" s="46" t="s">
        <v>151</v>
      </c>
      <c r="D66" s="10"/>
      <c r="E66" s="36"/>
      <c r="F66" s="10"/>
      <c r="G66" s="10"/>
    </row>
    <row r="67" spans="1:7" s="68" customFormat="1" hidden="1" x14ac:dyDescent="0.2">
      <c r="A67" s="1"/>
      <c r="B67" s="10"/>
      <c r="C67" s="46" t="s">
        <v>152</v>
      </c>
      <c r="D67" s="10"/>
      <c r="E67" s="36"/>
      <c r="F67" s="10"/>
      <c r="G67" s="10"/>
    </row>
    <row r="68" spans="1:7" s="68" customFormat="1" hidden="1" x14ac:dyDescent="0.2">
      <c r="A68" s="1"/>
      <c r="B68" s="10"/>
      <c r="C68" s="46" t="s">
        <v>153</v>
      </c>
      <c r="D68" s="10"/>
      <c r="E68" s="36"/>
      <c r="F68" s="10"/>
      <c r="G68" s="10"/>
    </row>
    <row r="69" spans="1:7" s="68" customFormat="1" hidden="1" x14ac:dyDescent="0.2">
      <c r="A69" s="1"/>
      <c r="B69" s="10"/>
      <c r="C69" s="10"/>
      <c r="D69" s="10"/>
      <c r="E69" s="36"/>
      <c r="F69" s="10"/>
      <c r="G69" s="10"/>
    </row>
    <row r="70" spans="1:7" s="68" customFormat="1" hidden="1" x14ac:dyDescent="0.2">
      <c r="A70" s="1"/>
      <c r="B70" s="10"/>
      <c r="C70" s="10"/>
      <c r="D70" s="10"/>
      <c r="E70" s="36"/>
      <c r="F70" s="10"/>
      <c r="G70" s="10"/>
    </row>
    <row r="71" spans="1:7" s="68" customFormat="1" hidden="1" x14ac:dyDescent="0.2">
      <c r="A71" s="1"/>
      <c r="B71" s="10"/>
      <c r="C71" s="10"/>
      <c r="D71" s="10"/>
      <c r="E71" s="36"/>
      <c r="F71" s="10"/>
      <c r="G71" s="10"/>
    </row>
    <row r="72" spans="1:7" s="68" customFormat="1" hidden="1" x14ac:dyDescent="0.2">
      <c r="A72" s="1"/>
      <c r="B72" s="10"/>
      <c r="C72" s="10"/>
      <c r="D72" s="10"/>
      <c r="E72" s="36"/>
      <c r="F72" s="10"/>
      <c r="G72" s="10"/>
    </row>
    <row r="73" spans="1:7" s="68" customFormat="1" hidden="1" x14ac:dyDescent="0.2">
      <c r="A73" s="1"/>
      <c r="B73" s="10"/>
      <c r="C73" s="10"/>
      <c r="D73" s="10"/>
      <c r="E73" s="36"/>
      <c r="F73" s="10"/>
      <c r="G73" s="10"/>
    </row>
    <row r="74" spans="1:7" s="68" customFormat="1" hidden="1" x14ac:dyDescent="0.2">
      <c r="A74" s="1"/>
      <c r="B74" s="10"/>
      <c r="C74" s="10"/>
      <c r="D74" s="10"/>
      <c r="E74" s="36"/>
      <c r="F74" s="10"/>
      <c r="G74" s="10"/>
    </row>
    <row r="75" spans="1:7" s="68" customFormat="1" hidden="1" x14ac:dyDescent="0.2">
      <c r="A75" s="1"/>
      <c r="B75" s="10"/>
      <c r="C75" s="10"/>
      <c r="D75" s="10"/>
      <c r="E75" s="36"/>
      <c r="F75" s="10"/>
      <c r="G75" s="10"/>
    </row>
    <row r="76" spans="1:7" s="68" customFormat="1" hidden="1" x14ac:dyDescent="0.2">
      <c r="A76" s="1"/>
      <c r="B76" s="10"/>
      <c r="C76" s="10"/>
      <c r="D76" s="10"/>
      <c r="E76" s="36"/>
      <c r="F76" s="10"/>
      <c r="G76" s="10"/>
    </row>
    <row r="77" spans="1:7" s="68" customFormat="1" x14ac:dyDescent="0.2">
      <c r="A77" s="1"/>
      <c r="B77" s="10"/>
      <c r="C77" s="10"/>
      <c r="D77" s="10"/>
      <c r="E77" s="36"/>
      <c r="F77" s="10"/>
      <c r="G77" s="10"/>
    </row>
    <row r="78" spans="1:7" s="68" customFormat="1" x14ac:dyDescent="0.2">
      <c r="A78" s="1"/>
      <c r="B78" s="10"/>
      <c r="C78" s="10"/>
      <c r="D78" s="10"/>
      <c r="E78" s="36"/>
      <c r="F78" s="10"/>
      <c r="G78" s="10"/>
    </row>
    <row r="79" spans="1:7" s="68" customFormat="1" x14ac:dyDescent="0.2">
      <c r="A79" s="1"/>
      <c r="B79" s="10"/>
      <c r="C79" s="10"/>
      <c r="D79" s="10"/>
      <c r="E79" s="36"/>
      <c r="F79" s="10"/>
      <c r="G79" s="10"/>
    </row>
    <row r="80" spans="1:7" s="68" customFormat="1" x14ac:dyDescent="0.2">
      <c r="A80" s="1"/>
      <c r="B80" s="10"/>
      <c r="C80" s="10"/>
      <c r="D80" s="10"/>
      <c r="E80" s="36"/>
      <c r="F80" s="10"/>
      <c r="G80" s="10"/>
    </row>
    <row r="81" spans="1:7" s="68" customFormat="1" x14ac:dyDescent="0.2">
      <c r="A81" s="1"/>
      <c r="B81" s="10"/>
      <c r="C81" s="10"/>
      <c r="D81" s="10"/>
      <c r="E81" s="36"/>
      <c r="F81" s="10"/>
      <c r="G81" s="10"/>
    </row>
    <row r="82" spans="1:7" s="68" customFormat="1" x14ac:dyDescent="0.2">
      <c r="A82" s="1"/>
      <c r="B82" s="10"/>
      <c r="C82" s="10"/>
      <c r="D82" s="10"/>
      <c r="E82" s="36"/>
      <c r="F82" s="10"/>
      <c r="G82" s="10"/>
    </row>
    <row r="83" spans="1:7" s="68" customFormat="1" x14ac:dyDescent="0.2">
      <c r="A83" s="1"/>
      <c r="B83" s="10"/>
      <c r="C83" s="10"/>
      <c r="D83" s="10"/>
      <c r="E83" s="36"/>
      <c r="F83" s="10"/>
      <c r="G83" s="10"/>
    </row>
    <row r="84" spans="1:7" s="68" customFormat="1" x14ac:dyDescent="0.2">
      <c r="A84" s="1"/>
      <c r="B84" s="10"/>
      <c r="C84" s="10"/>
      <c r="D84" s="10"/>
      <c r="E84" s="36"/>
      <c r="F84" s="10"/>
      <c r="G84" s="10"/>
    </row>
    <row r="85" spans="1:7" s="68" customFormat="1" x14ac:dyDescent="0.2">
      <c r="A85" s="1"/>
      <c r="B85" s="10"/>
      <c r="C85" s="10"/>
      <c r="D85" s="10"/>
      <c r="E85" s="36"/>
      <c r="F85" s="10"/>
      <c r="G85" s="10"/>
    </row>
    <row r="86" spans="1:7" s="68" customFormat="1" x14ac:dyDescent="0.2">
      <c r="A86" s="1"/>
      <c r="B86" s="10"/>
      <c r="C86" s="10"/>
      <c r="D86" s="10"/>
      <c r="E86" s="36"/>
      <c r="F86" s="10"/>
      <c r="G86" s="10"/>
    </row>
    <row r="87" spans="1:7" s="68" customFormat="1" x14ac:dyDescent="0.2">
      <c r="A87" s="1"/>
      <c r="B87" s="10"/>
      <c r="C87" s="10"/>
      <c r="D87" s="10"/>
      <c r="E87" s="36"/>
      <c r="F87" s="10"/>
      <c r="G87" s="10"/>
    </row>
    <row r="88" spans="1:7" s="68" customFormat="1" x14ac:dyDescent="0.2">
      <c r="A88" s="1"/>
      <c r="B88" s="10"/>
      <c r="C88" s="10"/>
      <c r="D88" s="10"/>
      <c r="E88" s="36"/>
      <c r="F88" s="10"/>
      <c r="G88" s="10"/>
    </row>
    <row r="89" spans="1:7" s="68" customFormat="1" x14ac:dyDescent="0.2">
      <c r="A89" s="1"/>
      <c r="B89" s="10"/>
      <c r="C89" s="10"/>
      <c r="D89" s="10"/>
      <c r="E89" s="36"/>
      <c r="F89" s="10"/>
      <c r="G89" s="10"/>
    </row>
    <row r="90" spans="1:7" s="68" customFormat="1" x14ac:dyDescent="0.2">
      <c r="A90" s="1"/>
      <c r="B90" s="10"/>
      <c r="C90" s="10"/>
      <c r="D90" s="10"/>
      <c r="E90" s="36"/>
      <c r="F90" s="10"/>
      <c r="G90" s="10"/>
    </row>
    <row r="91" spans="1:7" s="68" customFormat="1" x14ac:dyDescent="0.2">
      <c r="A91" s="1"/>
      <c r="B91" s="10"/>
      <c r="C91" s="10"/>
      <c r="D91" s="10"/>
      <c r="E91" s="36"/>
      <c r="F91" s="10"/>
      <c r="G91" s="10"/>
    </row>
    <row r="92" spans="1:7" s="68" customFormat="1" x14ac:dyDescent="0.2">
      <c r="A92" s="1"/>
      <c r="B92" s="10"/>
      <c r="C92" s="10"/>
      <c r="D92" s="10"/>
      <c r="E92" s="36"/>
      <c r="F92" s="10"/>
      <c r="G92" s="10"/>
    </row>
    <row r="93" spans="1:7" s="68" customFormat="1" x14ac:dyDescent="0.2">
      <c r="A93" s="1"/>
      <c r="B93" s="10"/>
      <c r="C93" s="10"/>
      <c r="D93" s="10"/>
      <c r="E93" s="36"/>
      <c r="F93" s="10"/>
      <c r="G93" s="10"/>
    </row>
    <row r="94" spans="1:7" s="68" customFormat="1" x14ac:dyDescent="0.2">
      <c r="A94" s="1"/>
      <c r="B94" s="10"/>
      <c r="C94" s="10"/>
      <c r="D94" s="10"/>
      <c r="E94" s="36"/>
      <c r="F94" s="10"/>
      <c r="G94" s="10"/>
    </row>
    <row r="95" spans="1:7" s="68" customFormat="1" x14ac:dyDescent="0.2">
      <c r="A95" s="1"/>
      <c r="B95" s="10"/>
      <c r="C95" s="10"/>
      <c r="D95" s="10"/>
      <c r="E95" s="36"/>
      <c r="F95" s="10"/>
      <c r="G95" s="10"/>
    </row>
    <row r="96" spans="1:7" s="68" customFormat="1" x14ac:dyDescent="0.2">
      <c r="A96" s="1"/>
      <c r="B96" s="10"/>
      <c r="C96" s="10"/>
      <c r="D96" s="10"/>
      <c r="E96" s="36"/>
      <c r="F96" s="10"/>
      <c r="G96" s="10"/>
    </row>
    <row r="97" spans="1:7" s="68" customFormat="1" x14ac:dyDescent="0.2">
      <c r="A97" s="1"/>
      <c r="B97" s="10"/>
      <c r="C97" s="10"/>
      <c r="D97" s="10"/>
      <c r="E97" s="36"/>
      <c r="F97" s="10"/>
      <c r="G97" s="10"/>
    </row>
    <row r="98" spans="1:7" s="68" customFormat="1" x14ac:dyDescent="0.2">
      <c r="A98" s="1"/>
      <c r="B98" s="10"/>
      <c r="C98" s="10"/>
      <c r="D98" s="10"/>
      <c r="E98" s="36"/>
      <c r="F98" s="10"/>
      <c r="G98" s="10"/>
    </row>
    <row r="99" spans="1:7" s="68" customFormat="1" x14ac:dyDescent="0.2">
      <c r="A99" s="1"/>
      <c r="B99" s="10"/>
      <c r="C99" s="10"/>
      <c r="D99" s="10"/>
      <c r="E99" s="36"/>
      <c r="F99" s="10"/>
      <c r="G99" s="10"/>
    </row>
    <row r="100" spans="1:7" s="68" customFormat="1" x14ac:dyDescent="0.2">
      <c r="A100" s="1"/>
      <c r="B100" s="10"/>
      <c r="C100" s="10"/>
      <c r="D100" s="10"/>
      <c r="E100" s="36"/>
      <c r="F100" s="10"/>
      <c r="G100" s="10"/>
    </row>
    <row r="101" spans="1:7" s="68" customFormat="1" x14ac:dyDescent="0.2">
      <c r="A101" s="1"/>
      <c r="B101" s="10"/>
      <c r="C101" s="10"/>
      <c r="D101" s="10"/>
      <c r="E101" s="36"/>
      <c r="F101" s="10"/>
      <c r="G101" s="10"/>
    </row>
    <row r="102" spans="1:7" s="68" customFormat="1" x14ac:dyDescent="0.2">
      <c r="A102" s="1"/>
      <c r="B102" s="10"/>
      <c r="C102" s="10"/>
      <c r="D102" s="10"/>
      <c r="E102" s="36"/>
      <c r="F102" s="10"/>
      <c r="G102" s="10"/>
    </row>
    <row r="103" spans="1:7" s="68" customFormat="1" x14ac:dyDescent="0.2">
      <c r="A103" s="1"/>
      <c r="B103" s="10"/>
      <c r="C103" s="10"/>
      <c r="D103" s="10"/>
      <c r="E103" s="36"/>
      <c r="F103" s="10"/>
      <c r="G103" s="10"/>
    </row>
    <row r="104" spans="1:7" s="68" customFormat="1" x14ac:dyDescent="0.2">
      <c r="A104" s="1"/>
      <c r="B104" s="10"/>
      <c r="C104" s="10"/>
      <c r="D104" s="10"/>
      <c r="E104" s="36"/>
      <c r="F104" s="10"/>
      <c r="G104" s="10"/>
    </row>
    <row r="105" spans="1:7" s="68" customFormat="1" x14ac:dyDescent="0.2">
      <c r="A105" s="1"/>
      <c r="B105" s="10"/>
      <c r="C105" s="10"/>
      <c r="D105" s="10"/>
      <c r="E105" s="36"/>
      <c r="F105" s="10"/>
      <c r="G105" s="10"/>
    </row>
    <row r="106" spans="1:7" s="68" customFormat="1" x14ac:dyDescent="0.2">
      <c r="A106" s="1"/>
      <c r="B106" s="10"/>
      <c r="C106" s="10"/>
      <c r="D106" s="10"/>
      <c r="E106" s="36"/>
      <c r="F106" s="10"/>
      <c r="G106" s="10"/>
    </row>
    <row r="107" spans="1:7" s="68" customFormat="1" x14ac:dyDescent="0.2">
      <c r="A107" s="1"/>
      <c r="B107" s="10"/>
      <c r="C107" s="10"/>
      <c r="D107" s="10"/>
      <c r="E107" s="36"/>
      <c r="F107" s="10"/>
      <c r="G107" s="10"/>
    </row>
    <row r="108" spans="1:7" s="68" customFormat="1" x14ac:dyDescent="0.2">
      <c r="A108" s="1"/>
      <c r="B108" s="10"/>
      <c r="C108" s="10"/>
      <c r="D108" s="10"/>
      <c r="E108" s="36"/>
      <c r="F108" s="10"/>
      <c r="G108" s="10"/>
    </row>
    <row r="109" spans="1:7" s="68" customFormat="1" x14ac:dyDescent="0.2">
      <c r="A109" s="1"/>
      <c r="B109" s="10"/>
      <c r="C109" s="10"/>
      <c r="D109" s="10"/>
      <c r="E109" s="36"/>
      <c r="F109" s="10"/>
      <c r="G109" s="10"/>
    </row>
    <row r="110" spans="1:7" s="68" customFormat="1" x14ac:dyDescent="0.2">
      <c r="A110" s="1"/>
      <c r="B110" s="10"/>
      <c r="C110" s="10"/>
      <c r="D110" s="10"/>
      <c r="E110" s="36"/>
      <c r="F110" s="10"/>
      <c r="G110" s="10"/>
    </row>
    <row r="111" spans="1:7" s="68" customFormat="1" x14ac:dyDescent="0.2">
      <c r="A111" s="1"/>
      <c r="B111" s="10"/>
      <c r="C111" s="10"/>
      <c r="D111" s="10"/>
      <c r="E111" s="36"/>
      <c r="F111" s="10"/>
      <c r="G111" s="10"/>
    </row>
    <row r="112" spans="1:7" s="68" customFormat="1" x14ac:dyDescent="0.2">
      <c r="A112" s="1"/>
      <c r="B112" s="10"/>
      <c r="C112" s="10"/>
      <c r="D112" s="10"/>
      <c r="E112" s="36"/>
      <c r="F112" s="10"/>
      <c r="G112" s="10"/>
    </row>
    <row r="113" spans="1:7" s="68" customFormat="1" x14ac:dyDescent="0.2">
      <c r="A113" s="1"/>
      <c r="B113" s="10"/>
      <c r="C113" s="10"/>
      <c r="D113" s="10"/>
      <c r="E113" s="36"/>
      <c r="F113" s="10"/>
      <c r="G113" s="10"/>
    </row>
    <row r="114" spans="1:7" s="68" customFormat="1" x14ac:dyDescent="0.2">
      <c r="A114" s="1"/>
      <c r="B114" s="10"/>
      <c r="C114" s="10"/>
      <c r="D114" s="10"/>
      <c r="E114" s="36"/>
      <c r="F114" s="10"/>
      <c r="G114" s="10"/>
    </row>
    <row r="115" spans="1:7" s="68" customFormat="1" x14ac:dyDescent="0.2">
      <c r="A115" s="1"/>
      <c r="B115" s="10"/>
      <c r="C115" s="10"/>
      <c r="D115" s="10"/>
      <c r="E115" s="36"/>
      <c r="F115" s="10"/>
      <c r="G115" s="10"/>
    </row>
    <row r="116" spans="1:7" s="68" customFormat="1" x14ac:dyDescent="0.2">
      <c r="A116" s="1"/>
      <c r="B116" s="10"/>
      <c r="C116" s="10"/>
      <c r="D116" s="10"/>
      <c r="E116" s="36"/>
      <c r="F116" s="10"/>
      <c r="G116" s="10"/>
    </row>
    <row r="117" spans="1:7" s="68" customFormat="1" x14ac:dyDescent="0.2">
      <c r="A117" s="1"/>
      <c r="B117" s="10"/>
      <c r="C117" s="10"/>
      <c r="D117" s="10"/>
      <c r="E117" s="10"/>
      <c r="F117" s="10"/>
      <c r="G117" s="10"/>
    </row>
    <row r="118" spans="1:7" s="68" customFormat="1" x14ac:dyDescent="0.2">
      <c r="A118" s="1"/>
      <c r="B118" s="10"/>
      <c r="C118" s="10"/>
      <c r="D118" s="10"/>
      <c r="E118" s="10"/>
      <c r="F118" s="10"/>
      <c r="G118" s="10"/>
    </row>
    <row r="119" spans="1:7" s="68" customFormat="1" x14ac:dyDescent="0.2">
      <c r="A119" s="1"/>
      <c r="B119" s="10"/>
      <c r="C119" s="10"/>
      <c r="D119" s="10"/>
      <c r="E119" s="10"/>
      <c r="F119" s="10"/>
      <c r="G119" s="10"/>
    </row>
    <row r="120" spans="1:7" s="68" customFormat="1" x14ac:dyDescent="0.2">
      <c r="A120" s="1"/>
      <c r="B120" s="10"/>
      <c r="C120" s="10"/>
      <c r="D120" s="10"/>
      <c r="E120" s="10"/>
      <c r="F120" s="10"/>
      <c r="G120" s="10"/>
    </row>
    <row r="121" spans="1:7" s="68" customFormat="1" x14ac:dyDescent="0.2">
      <c r="A121" s="1"/>
      <c r="B121" s="10"/>
      <c r="C121" s="10"/>
      <c r="D121" s="10"/>
      <c r="E121" s="10"/>
      <c r="F121" s="10"/>
      <c r="G121" s="10"/>
    </row>
    <row r="122" spans="1:7" s="68" customFormat="1" x14ac:dyDescent="0.2">
      <c r="A122" s="1"/>
      <c r="B122" s="10"/>
      <c r="C122" s="10"/>
      <c r="D122" s="10"/>
      <c r="E122" s="10"/>
      <c r="F122" s="10"/>
      <c r="G122" s="10"/>
    </row>
    <row r="123" spans="1:7" s="68" customFormat="1" x14ac:dyDescent="0.2">
      <c r="A123" s="1"/>
      <c r="B123" s="10"/>
      <c r="C123" s="10"/>
      <c r="D123" s="10"/>
      <c r="E123" s="10"/>
      <c r="F123" s="10"/>
      <c r="G123" s="10"/>
    </row>
    <row r="124" spans="1:7" s="68" customFormat="1" x14ac:dyDescent="0.2">
      <c r="A124" s="1"/>
      <c r="B124" s="10"/>
      <c r="C124" s="10"/>
      <c r="D124" s="10"/>
      <c r="E124" s="10"/>
      <c r="F124" s="10"/>
      <c r="G124" s="10"/>
    </row>
    <row r="125" spans="1:7" s="68" customFormat="1" x14ac:dyDescent="0.2">
      <c r="A125" s="1"/>
      <c r="B125" s="34"/>
      <c r="C125" s="34"/>
      <c r="D125" s="34"/>
      <c r="E125" s="34"/>
      <c r="F125" s="34"/>
      <c r="G125" s="34"/>
    </row>
    <row r="126" spans="1:7" s="68" customFormat="1" x14ac:dyDescent="0.2">
      <c r="A126" s="1"/>
      <c r="B126" s="34"/>
      <c r="C126" s="34"/>
      <c r="D126" s="34"/>
      <c r="E126" s="34"/>
      <c r="F126" s="34"/>
      <c r="G126" s="34"/>
    </row>
    <row r="127" spans="1:7" s="68" customFormat="1" x14ac:dyDescent="0.2">
      <c r="A127" s="1"/>
      <c r="B127" s="34"/>
      <c r="C127" s="34"/>
      <c r="D127" s="34"/>
      <c r="E127" s="34"/>
      <c r="F127" s="34"/>
      <c r="G127" s="34"/>
    </row>
    <row r="128" spans="1:7" s="68" customFormat="1" x14ac:dyDescent="0.2">
      <c r="A128" s="1"/>
      <c r="B128" s="34"/>
      <c r="C128" s="34"/>
      <c r="D128" s="34"/>
      <c r="E128" s="34"/>
      <c r="F128" s="34"/>
      <c r="G128" s="34"/>
    </row>
    <row r="129" spans="1:7" s="68" customFormat="1" x14ac:dyDescent="0.2">
      <c r="A129" s="1"/>
      <c r="B129" s="34"/>
      <c r="C129" s="34"/>
      <c r="D129" s="34"/>
      <c r="E129" s="34"/>
      <c r="F129" s="34"/>
      <c r="G129" s="34"/>
    </row>
    <row r="130" spans="1:7" s="68" customFormat="1" x14ac:dyDescent="0.2">
      <c r="A130" s="1"/>
      <c r="B130" s="34"/>
      <c r="C130" s="34"/>
      <c r="D130" s="34"/>
      <c r="E130" s="34"/>
      <c r="F130" s="34"/>
      <c r="G130" s="34"/>
    </row>
    <row r="131" spans="1:7" s="68" customFormat="1" x14ac:dyDescent="0.2">
      <c r="A131" s="1"/>
      <c r="B131" s="34"/>
      <c r="C131" s="34"/>
      <c r="D131" s="34"/>
      <c r="E131" s="34"/>
      <c r="F131" s="34"/>
      <c r="G131" s="34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25" priority="17" stopIfTrue="1" operator="greaterThan">
      <formula>0</formula>
    </cfRule>
  </conditionalFormatting>
  <conditionalFormatting sqref="C4:E4">
    <cfRule type="expression" dxfId="24" priority="19" stopIfTrue="1">
      <formula>IF($C$4="AWS / FA / Signal &amp; Magnet",1,0)</formula>
    </cfRule>
  </conditionalFormatting>
  <conditionalFormatting sqref="C19:G19">
    <cfRule type="cellIs" dxfId="23" priority="15" stopIfTrue="1" operator="greaterThan">
      <formula>0</formula>
    </cfRule>
  </conditionalFormatting>
  <conditionalFormatting sqref="C28:G28">
    <cfRule type="cellIs" dxfId="22" priority="4" stopIfTrue="1" operator="greaterThan">
      <formula>0</formula>
    </cfRule>
  </conditionalFormatting>
  <conditionalFormatting sqref="E37">
    <cfRule type="cellIs" dxfId="21" priority="1" stopIfTrue="1" operator="greaterThan">
      <formula>0</formula>
    </cfRule>
  </conditionalFormatting>
  <conditionalFormatting sqref="E18:F18">
    <cfRule type="cellIs" dxfId="20" priority="11" stopIfTrue="1" operator="greaterThan">
      <formula>0</formula>
    </cfRule>
  </conditionalFormatting>
  <conditionalFormatting sqref="E20:F27">
    <cfRule type="cellIs" dxfId="19" priority="2" stopIfTrue="1" operator="greaterThan">
      <formula>0</formula>
    </cfRule>
  </conditionalFormatting>
  <conditionalFormatting sqref="F9:F17 E10:E17 F29 E30:F36">
    <cfRule type="cellIs" dxfId="18" priority="18" stopIfTrue="1" operator="greaterThan">
      <formula>0</formula>
    </cfRule>
  </conditionalFormatting>
  <conditionalFormatting sqref="F37:F40">
    <cfRule type="cellIs" dxfId="17" priority="6" stopIfTrue="1" operator="greaterThan">
      <formula>0</formula>
    </cfRule>
  </conditionalFormatting>
  <conditionalFormatting sqref="G40">
    <cfRule type="cellIs" dxfId="16" priority="5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zoomScaleNormal="100" workbookViewId="0">
      <selection activeCell="C8" sqref="C8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/>
      </c>
      <c r="G3" s="11"/>
      <c r="H3" s="82"/>
    </row>
    <row r="4" spans="1:9" ht="15" customHeight="1" x14ac:dyDescent="0.2">
      <c r="A4" s="73"/>
      <c r="B4" s="83" t="s">
        <v>2</v>
      </c>
      <c r="C4" s="216"/>
      <c r="D4" s="217"/>
      <c r="E4" s="218"/>
      <c r="F4" s="81" t="str">
        <f>IF(OR(C4=C75,C4="")=TRUE,"",IF(OR(C4=C81,C4=C82,C4=C83,C4=C84,C4=C85,C4=C86,C4=C89)=FALSE,"Umbaulänge [m]","Umsetzen [St]"))</f>
        <v/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1.7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x14ac:dyDescent="0.2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x14ac:dyDescent="0.2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x14ac:dyDescent="0.2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x14ac:dyDescent="0.2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/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x14ac:dyDescent="0.2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x14ac:dyDescent="0.2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x14ac:dyDescent="0.2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/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x14ac:dyDescent="0.2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x14ac:dyDescent="0.2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x14ac:dyDescent="0.2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x14ac:dyDescent="0.2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/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x14ac:dyDescent="0.2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/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x14ac:dyDescent="0.2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x14ac:dyDescent="0.2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x14ac:dyDescent="0.2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disablePrompts="1"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tabSelected="1" workbookViewId="0">
      <selection activeCell="C7" sqref="C7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21.85546875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/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186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57" customHeight="1" x14ac:dyDescent="0.2">
      <c r="A6" s="1"/>
      <c r="B6" s="43" t="s">
        <v>4</v>
      </c>
      <c r="C6" s="233" t="s">
        <v>187</v>
      </c>
      <c r="D6" s="234"/>
      <c r="E6" s="235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x14ac:dyDescent="0.2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x14ac:dyDescent="0.2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x14ac:dyDescent="0.2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x14ac:dyDescent="0.2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x14ac:dyDescent="0.2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x14ac:dyDescent="0.2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x14ac:dyDescent="0.2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x14ac:dyDescent="0.2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x14ac:dyDescent="0.2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x14ac:dyDescent="0.2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x14ac:dyDescent="0.2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x14ac:dyDescent="0.2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x14ac:dyDescent="0.2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x14ac:dyDescent="0.2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x14ac:dyDescent="0.2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x14ac:dyDescent="0.2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15" priority="52" stopIfTrue="1">
      <formula>IF($C$4="AWS / FA / Signal &amp; Magnet",1,0)</formula>
    </cfRule>
  </conditionalFormatting>
  <conditionalFormatting sqref="E10:E11">
    <cfRule type="cellIs" dxfId="14" priority="44" stopIfTrue="1" operator="greaterThan">
      <formula>0</formula>
    </cfRule>
  </conditionalFormatting>
  <conditionalFormatting sqref="E27">
    <cfRule type="cellIs" dxfId="13" priority="5" stopIfTrue="1" operator="greaterThan">
      <formula>0</formula>
    </cfRule>
  </conditionalFormatting>
  <conditionalFormatting sqref="E34">
    <cfRule type="cellIs" dxfId="12" priority="4" stopIfTrue="1" operator="greaterThan">
      <formula>0</formula>
    </cfRule>
  </conditionalFormatting>
  <conditionalFormatting sqref="E41">
    <cfRule type="cellIs" dxfId="11" priority="1" stopIfTrue="1" operator="greaterThan">
      <formula>0</formula>
    </cfRule>
  </conditionalFormatting>
  <conditionalFormatting sqref="F9:F16">
    <cfRule type="cellIs" dxfId="10" priority="38" stopIfTrue="1" operator="greaterThan">
      <formula>0</formula>
    </cfRule>
  </conditionalFormatting>
  <conditionalFormatting sqref="F16">
    <cfRule type="cellIs" dxfId="9" priority="39" stopIfTrue="1" operator="lessThan">
      <formula>0</formula>
    </cfRule>
  </conditionalFormatting>
  <conditionalFormatting sqref="F18:F24">
    <cfRule type="cellIs" dxfId="8" priority="14" stopIfTrue="1" operator="greaterThan">
      <formula>0</formula>
    </cfRule>
  </conditionalFormatting>
  <conditionalFormatting sqref="F24">
    <cfRule type="cellIs" dxfId="7" priority="15" stopIfTrue="1" operator="lessThan">
      <formula>0</formula>
    </cfRule>
  </conditionalFormatting>
  <conditionalFormatting sqref="F26:F31">
    <cfRule type="cellIs" dxfId="6" priority="12" stopIfTrue="1" operator="greaterThan">
      <formula>0</formula>
    </cfRule>
  </conditionalFormatting>
  <conditionalFormatting sqref="F31">
    <cfRule type="cellIs" dxfId="5" priority="13" stopIfTrue="1" operator="lessThan">
      <formula>0</formula>
    </cfRule>
  </conditionalFormatting>
  <conditionalFormatting sqref="F34:F38">
    <cfRule type="cellIs" dxfId="4" priority="10" stopIfTrue="1" operator="greaterThan">
      <formula>0</formula>
    </cfRule>
  </conditionalFormatting>
  <conditionalFormatting sqref="F38">
    <cfRule type="cellIs" dxfId="3" priority="11" stopIfTrue="1" operator="lessThan">
      <formula>0</formula>
    </cfRule>
  </conditionalFormatting>
  <conditionalFormatting sqref="F41:F45">
    <cfRule type="cellIs" dxfId="2" priority="3" stopIfTrue="1" operator="greaterThan">
      <formula>0</formula>
    </cfRule>
  </conditionalFormatting>
  <conditionalFormatting sqref="F45">
    <cfRule type="cellIs" dxfId="1" priority="9" stopIfTrue="1" operator="lessThan">
      <formula>0</formula>
    </cfRule>
  </conditionalFormatting>
  <conditionalFormatting sqref="G15">
    <cfRule type="cellIs" dxfId="0" priority="48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0356d1-ba6f-4da0-8a5b-ee1142be566f" xsi:nil="true"/>
    <lcf76f155ced4ddcb4097134ff3c332f xmlns="e2d2a8e7-a6a0-4819-9747-a9ec3350f325">
      <Terms xmlns="http://schemas.microsoft.com/office/infopath/2007/PartnerControls"/>
    </lcf76f155ced4ddcb4097134ff3c332f>
    <SharedWithUsers xmlns="e10356d1-ba6f-4da0-8a5b-ee1142be566f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C1B77DACD00C438549E16FBA4C3662" ma:contentTypeVersion="18" ma:contentTypeDescription="Ein neues Dokument erstellen." ma:contentTypeScope="" ma:versionID="08c3650c4abd28a4c60d316859380afd">
  <xsd:schema xmlns:xsd="http://www.w3.org/2001/XMLSchema" xmlns:xs="http://www.w3.org/2001/XMLSchema" xmlns:p="http://schemas.microsoft.com/office/2006/metadata/properties" xmlns:ns2="e2d2a8e7-a6a0-4819-9747-a9ec3350f325" xmlns:ns3="e10356d1-ba6f-4da0-8a5b-ee1142be566f" targetNamespace="http://schemas.microsoft.com/office/2006/metadata/properties" ma:root="true" ma:fieldsID="83add04b4407de1b16db817463e177f5" ns2:_="" ns3:_="">
    <xsd:import namespace="e2d2a8e7-a6a0-4819-9747-a9ec3350f325"/>
    <xsd:import namespace="e10356d1-ba6f-4da0-8a5b-ee1142be56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2a8e7-a6a0-4819-9747-a9ec3350f3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356d1-ba6f-4da0-8a5b-ee1142be566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40eb0fa-1ea4-482a-a832-9cc3d8ac3506}" ma:internalName="TaxCatchAll" ma:showField="CatchAllData" ma:web="e10356d1-ba6f-4da0-8a5b-ee1142be56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schemas.microsoft.com/office/2006/documentManagement/types"/>
    <ds:schemaRef ds:uri="http://schemas.microsoft.com/office/infopath/2007/PartnerControls"/>
    <ds:schemaRef ds:uri="a25d735b-8880-4b6c-9bf2-2a43541663d1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14ba692d-279d-4b84-b1a9-12b81bf0a577"/>
    <ds:schemaRef ds:uri="http://www.w3.org/XML/1998/namespace"/>
    <ds:schemaRef ds:uri="http://purl.org/dc/dcmitype/"/>
    <ds:schemaRef ds:uri="e10356d1-ba6f-4da0-8a5b-ee1142be566f"/>
    <ds:schemaRef ds:uri="e2d2a8e7-a6a0-4819-9747-a9ec3350f325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8655DB-EB3E-4706-848E-39D60ABC76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d2a8e7-a6a0-4819-9747-a9ec3350f325"/>
    <ds:schemaRef ds:uri="e10356d1-ba6f-4da0-8a5b-ee1142be56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17</vt:i4>
      </vt:variant>
      <vt:variant>
        <vt:lpstr>Benannte Bereiche</vt:lpstr>
      </vt:variant>
      <vt:variant>
        <vt:i4>51</vt:i4>
      </vt:variant>
    </vt:vector>
  </HeadingPairs>
  <TitlesOfParts>
    <vt:vector size="68" baseType="lpstr">
      <vt:lpstr>FA</vt:lpstr>
      <vt:lpstr>ATWS</vt:lpstr>
      <vt:lpstr>Hand-ATWS</vt:lpstr>
      <vt:lpstr>Sh2</vt:lpstr>
      <vt:lpstr>Lf-Satz</vt:lpstr>
      <vt:lpstr>Lf1</vt:lpstr>
      <vt:lpstr>Lf2-3</vt:lpstr>
      <vt:lpstr>El6</vt:lpstr>
      <vt:lpstr>Magnet</vt:lpstr>
      <vt:lpstr>Sakra</vt:lpstr>
      <vt:lpstr>Sipo</vt:lpstr>
      <vt:lpstr>ATWS-Bed</vt:lpstr>
      <vt:lpstr>BEB</vt:lpstr>
      <vt:lpstr>SAS</vt:lpstr>
      <vt:lpstr>Hinweise zu Personal</vt:lpstr>
      <vt:lpstr>Gerät</vt:lpstr>
      <vt:lpstr>Personal</vt:lpstr>
      <vt:lpstr>ATWS!Druckbereich</vt:lpstr>
      <vt:lpstr>'ATWS-Bed'!Druckbereich</vt:lpstr>
      <vt:lpstr>BEB!Druckbereich</vt:lpstr>
      <vt:lpstr>'El6'!Druckbereich</vt:lpstr>
      <vt:lpstr>FA!Druckbereich</vt:lpstr>
      <vt:lpstr>Gerät!Druckbereich</vt:lpstr>
      <vt:lpstr>'Hand-ATWS'!Druckbereich</vt:lpstr>
      <vt:lpstr>'Hinweise zu Personal'!Druckbereich</vt:lpstr>
      <vt:lpstr>'Lf1'!Druckbereich</vt:lpstr>
      <vt:lpstr>'Lf2-3'!Druckbereich</vt:lpstr>
      <vt:lpstr>'Lf-Satz'!Druckbereich</vt:lpstr>
      <vt:lpstr>Magnet!Druckbereich</vt:lpstr>
      <vt:lpstr>Personal!Druckbereich</vt:lpstr>
      <vt:lpstr>Sakra!Druckbereich</vt:lpstr>
      <vt:lpstr>SAS!Druckbereich</vt:lpstr>
      <vt:lpstr>'Sh2'!Druckbereich</vt:lpstr>
      <vt:lpstr>Sipo!Druckbereich</vt:lpstr>
      <vt:lpstr>'ATWS-Bed'!VV_BEZEICHNUNG</vt:lpstr>
      <vt:lpstr>BEB!VV_BEZEICHNUNG</vt:lpstr>
      <vt:lpstr>Sakra!VV_BEZEICHNUNG</vt:lpstr>
      <vt:lpstr>SAS!VV_BEZEICHNUNG</vt:lpstr>
      <vt:lpstr>Sipo!VV_BEZEICHNUNG</vt:lpstr>
      <vt:lpstr>VV_BEZEICHNUNG</vt:lpstr>
      <vt:lpstr>ATWS!VV_BEZEICHNUNG_1</vt:lpstr>
      <vt:lpstr>'El6'!VV_BEZEICHNUNG_1</vt:lpstr>
      <vt:lpstr>FA!VV_BEZEICHNUNG_1</vt:lpstr>
      <vt:lpstr>'Hand-ATWS'!VV_BEZEICHNUNG_1</vt:lpstr>
      <vt:lpstr>'Lf1'!VV_BEZEICHNUNG_1</vt:lpstr>
      <vt:lpstr>'Lf2-3'!VV_BEZEICHNUNG_1</vt:lpstr>
      <vt:lpstr>'Lf-Satz'!VV_BEZEICHNUNG_1</vt:lpstr>
      <vt:lpstr>Magnet!VV_BEZEICHNUNG_1</vt:lpstr>
      <vt:lpstr>'Sh2'!VV_BEZEICHNUNG_1</vt:lpstr>
      <vt:lpstr>VV_BEZEICHNUNG_1</vt:lpstr>
      <vt:lpstr>VV_BEZEICHNUNG_2</vt:lpstr>
      <vt:lpstr>'ATWS-Bed'!VV_VORGANGSNUMMER</vt:lpstr>
      <vt:lpstr>BEB!VV_VORGANGSNUMMER</vt:lpstr>
      <vt:lpstr>Sakra!VV_VORGANGSNUMMER</vt:lpstr>
      <vt:lpstr>SAS!VV_VORGANGSNUMMER</vt:lpstr>
      <vt:lpstr>Sipo!VV_VORGANGSNUMMER</vt:lpstr>
      <vt:lpstr>VV_VORGANGSNUMMER</vt:lpstr>
      <vt:lpstr>ATWS!VV_VORGANGSNUMMER_1</vt:lpstr>
      <vt:lpstr>'El6'!VV_VORGANGSNUMMER_1</vt:lpstr>
      <vt:lpstr>FA!VV_VORGANGSNUMMER_1</vt:lpstr>
      <vt:lpstr>'Hand-ATWS'!VV_VORGANGSNUMMER_1</vt:lpstr>
      <vt:lpstr>'Lf1'!VV_VORGANGSNUMMER_1</vt:lpstr>
      <vt:lpstr>'Lf2-3'!VV_VORGANGSNUMMER_1</vt:lpstr>
      <vt:lpstr>'Lf-Satz'!VV_VORGANGSNUMMER_1</vt:lpstr>
      <vt:lpstr>Magnet!VV_VORGANGSNUMMER_1</vt:lpstr>
      <vt:lpstr>'Sh2'!VV_VORGANGSNUMMER_1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Levi Luy</cp:lastModifiedBy>
  <cp:lastPrinted>2023-01-11T11:28:34Z</cp:lastPrinted>
  <dcterms:created xsi:type="dcterms:W3CDTF">2004-04-18T13:33:19Z</dcterms:created>
  <dcterms:modified xsi:type="dcterms:W3CDTF">2025-12-01T07:08:16Z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0x0101001CC1B77DACD00C438549E16FBA4C3662</vt:lpwstr>
  </property>
  <property fmtid="{D5CDD505-2E9C-101B-9397-08002B2CF9AE}" pid="3" name="MediaServiceImageTags">
    <vt:lpwstr/>
  </property>
  <property fmtid="{D5CDD505-2E9C-101B-9397-08002B2CF9AE}" pid="4" name="Order">
    <vt:r8>11657600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